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VEDRAN\PRORAČUNI\2025\PROGRAM GRAĐENJA\4 - III. Izmjene programa građenja\"/>
    </mc:Choice>
  </mc:AlternateContent>
  <bookViews>
    <workbookView xWindow="0" yWindow="0" windowWidth="10815" windowHeight="997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8" i="1" l="1"/>
  <c r="H360" i="1"/>
  <c r="H361" i="1" l="1"/>
  <c r="H359" i="1"/>
  <c r="H291" i="1"/>
  <c r="F333" i="1"/>
  <c r="H262" i="1" l="1"/>
  <c r="H234" i="1"/>
  <c r="H145" i="1"/>
  <c r="H67" i="1"/>
  <c r="F67" i="1"/>
  <c r="H143" i="1"/>
  <c r="F143" i="1"/>
  <c r="G142" i="1"/>
  <c r="G143" i="1" s="1"/>
  <c r="H340" i="1" l="1"/>
  <c r="F340" i="1"/>
  <c r="G339" i="1"/>
  <c r="H301" i="1" l="1"/>
  <c r="G300" i="1"/>
  <c r="G296" i="1"/>
  <c r="F260" i="1"/>
  <c r="H260" i="1"/>
  <c r="G259" i="1"/>
  <c r="G258" i="1"/>
  <c r="G190" i="1"/>
  <c r="H174" i="1"/>
  <c r="G173" i="1"/>
  <c r="G170" i="1"/>
  <c r="G171" i="1"/>
  <c r="G152" i="1"/>
  <c r="G151" i="1"/>
  <c r="G89" i="1"/>
  <c r="H79" i="1"/>
  <c r="G78" i="1"/>
  <c r="G75" i="1"/>
  <c r="G73" i="1" l="1"/>
  <c r="F50" i="1"/>
  <c r="H50" i="1"/>
  <c r="G49" i="1"/>
  <c r="G31" i="1"/>
  <c r="G27" i="1"/>
  <c r="G256" i="1" l="1"/>
  <c r="G257" i="1"/>
  <c r="H138" i="1"/>
  <c r="F138" i="1"/>
  <c r="G137" i="1"/>
  <c r="G138" i="1" s="1"/>
  <c r="H232" i="1"/>
  <c r="F232" i="1"/>
  <c r="G231" i="1"/>
  <c r="G230" i="1"/>
  <c r="G229" i="1"/>
  <c r="G228" i="1"/>
  <c r="H223" i="1"/>
  <c r="F223" i="1"/>
  <c r="G222" i="1"/>
  <c r="G221" i="1"/>
  <c r="G220" i="1"/>
  <c r="G219" i="1"/>
  <c r="G287" i="1"/>
  <c r="H289" i="1"/>
  <c r="F289" i="1"/>
  <c r="G288" i="1"/>
  <c r="G286" i="1"/>
  <c r="G285" i="1"/>
  <c r="H133" i="1"/>
  <c r="F133" i="1"/>
  <c r="G132" i="1"/>
  <c r="G133" i="1" s="1"/>
  <c r="G338" i="1"/>
  <c r="G320" i="1"/>
  <c r="G269" i="1"/>
  <c r="G250" i="1"/>
  <c r="F215" i="1"/>
  <c r="G213" i="1"/>
  <c r="G214" i="1"/>
  <c r="F208" i="1"/>
  <c r="G206" i="1"/>
  <c r="G207" i="1"/>
  <c r="G192" i="1"/>
  <c r="G193" i="1"/>
  <c r="G191" i="1"/>
  <c r="G189" i="1"/>
  <c r="G188" i="1"/>
  <c r="G149" i="1"/>
  <c r="G150" i="1"/>
  <c r="G126" i="1"/>
  <c r="F128" i="1"/>
  <c r="G104" i="1"/>
  <c r="G74" i="1"/>
  <c r="F40" i="1"/>
  <c r="F35" i="1" s="1"/>
  <c r="H40" i="1"/>
  <c r="H35" i="1" s="1"/>
  <c r="G30" i="1"/>
  <c r="G29" i="1"/>
  <c r="G260" i="1" l="1"/>
  <c r="G223" i="1"/>
  <c r="G232" i="1"/>
  <c r="G289" i="1"/>
  <c r="G278" i="1"/>
  <c r="H200" i="1"/>
  <c r="F200" i="1"/>
  <c r="G199" i="1"/>
  <c r="G200" i="1" s="1"/>
  <c r="G169" i="1"/>
  <c r="H128" i="1"/>
  <c r="G72" i="1"/>
  <c r="F321" i="1" l="1"/>
  <c r="H252" i="1"/>
  <c r="F252" i="1"/>
  <c r="G251" i="1"/>
  <c r="G249" i="1"/>
  <c r="G248" i="1"/>
  <c r="H348" i="1"/>
  <c r="F348" i="1"/>
  <c r="G347" i="1"/>
  <c r="G346" i="1"/>
  <c r="G345" i="1"/>
  <c r="G344" i="1"/>
  <c r="H215" i="1"/>
  <c r="G212" i="1"/>
  <c r="H333" i="1"/>
  <c r="G332" i="1"/>
  <c r="G331" i="1"/>
  <c r="F327" i="1"/>
  <c r="H327" i="1"/>
  <c r="G326" i="1"/>
  <c r="G327" i="1" s="1"/>
  <c r="F311" i="1"/>
  <c r="H311" i="1"/>
  <c r="G309" i="1"/>
  <c r="G308" i="1"/>
  <c r="G306" i="1"/>
  <c r="G307" i="1"/>
  <c r="G305" i="1"/>
  <c r="G298" i="1"/>
  <c r="G297" i="1"/>
  <c r="G295" i="1"/>
  <c r="G279" i="1"/>
  <c r="G271" i="1"/>
  <c r="G127" i="1"/>
  <c r="H244" i="1"/>
  <c r="F244" i="1"/>
  <c r="G243" i="1"/>
  <c r="G244" i="1" s="1"/>
  <c r="H208" i="1"/>
  <c r="G205" i="1"/>
  <c r="G204" i="1"/>
  <c r="H195" i="1"/>
  <c r="H183" i="1"/>
  <c r="F183" i="1"/>
  <c r="G182" i="1"/>
  <c r="G181" i="1"/>
  <c r="G179" i="1"/>
  <c r="G178" i="1"/>
  <c r="G180" i="1"/>
  <c r="F174" i="1"/>
  <c r="G172" i="1"/>
  <c r="G168" i="1"/>
  <c r="H164" i="1"/>
  <c r="F164" i="1"/>
  <c r="G163" i="1"/>
  <c r="G161" i="1"/>
  <c r="G125" i="1"/>
  <c r="G124" i="1"/>
  <c r="G123" i="1"/>
  <c r="H118" i="1"/>
  <c r="F118" i="1"/>
  <c r="G117" i="1"/>
  <c r="G116" i="1"/>
  <c r="G115" i="1"/>
  <c r="G174" i="1" l="1"/>
  <c r="G183" i="1"/>
  <c r="G333" i="1"/>
  <c r="G128" i="1"/>
  <c r="G252" i="1"/>
  <c r="G348" i="1"/>
  <c r="G215" i="1"/>
  <c r="G118" i="1"/>
  <c r="H111" i="1" l="1"/>
  <c r="F111" i="1"/>
  <c r="G110" i="1"/>
  <c r="G109" i="1"/>
  <c r="H99" i="1"/>
  <c r="F99" i="1"/>
  <c r="G97" i="1"/>
  <c r="G96" i="1"/>
  <c r="G95" i="1"/>
  <c r="F91" i="1"/>
  <c r="G53" i="1"/>
  <c r="G47" i="1"/>
  <c r="G38" i="1"/>
  <c r="G28" i="1"/>
  <c r="H33" i="1"/>
  <c r="H23" i="1" s="1"/>
  <c r="F33" i="1"/>
  <c r="F23" i="1" s="1"/>
  <c r="G32" i="1"/>
  <c r="G26" i="1"/>
  <c r="G16" i="1"/>
  <c r="G17" i="1" s="1"/>
  <c r="F17" i="1"/>
  <c r="F14" i="1" s="1"/>
  <c r="H17" i="1"/>
  <c r="H14" i="1" s="1"/>
  <c r="G111" i="1" l="1"/>
  <c r="G33" i="1"/>
  <c r="G337" i="1" l="1"/>
  <c r="G340" i="1" s="1"/>
  <c r="G208" i="1"/>
  <c r="H105" i="1"/>
  <c r="F105" i="1"/>
  <c r="G103" i="1"/>
  <c r="H239" i="1"/>
  <c r="F239" i="1"/>
  <c r="F234" i="1" s="1"/>
  <c r="G238" i="1"/>
  <c r="G98" i="1"/>
  <c r="G99" i="1" s="1"/>
  <c r="H91" i="1"/>
  <c r="G90" i="1"/>
  <c r="G239" i="1" l="1"/>
  <c r="G105" i="1"/>
  <c r="G91" i="1"/>
  <c r="H321" i="1" l="1"/>
  <c r="G321" i="1"/>
  <c r="H316" i="1"/>
  <c r="F316" i="1"/>
  <c r="G315" i="1"/>
  <c r="G310" i="1"/>
  <c r="G311" i="1" s="1"/>
  <c r="G299" i="1"/>
  <c r="G301" i="1" s="1"/>
  <c r="F301" i="1"/>
  <c r="F195" i="1"/>
  <c r="G194" i="1"/>
  <c r="F154" i="1"/>
  <c r="H154" i="1"/>
  <c r="G54" i="1"/>
  <c r="H55" i="1"/>
  <c r="F55" i="1"/>
  <c r="G46" i="1"/>
  <c r="G48" i="1"/>
  <c r="F145" i="1" l="1"/>
  <c r="F291" i="1"/>
  <c r="G50" i="1"/>
  <c r="G316" i="1"/>
  <c r="G234" i="1"/>
  <c r="G195" i="1"/>
  <c r="F43" i="1"/>
  <c r="H43" i="1"/>
  <c r="G55" i="1"/>
  <c r="G23" i="1"/>
  <c r="G268" i="1"/>
  <c r="G153" i="1"/>
  <c r="H281" i="1"/>
  <c r="F281" i="1"/>
  <c r="G280" i="1"/>
  <c r="G277" i="1"/>
  <c r="H273" i="1"/>
  <c r="F273" i="1"/>
  <c r="F262" i="1" l="1"/>
  <c r="G281" i="1"/>
  <c r="H356" i="1"/>
  <c r="G291" i="1"/>
  <c r="G272" i="1"/>
  <c r="G267" i="1"/>
  <c r="G270" i="1"/>
  <c r="G162" i="1"/>
  <c r="G159" i="1"/>
  <c r="G273" i="1" l="1"/>
  <c r="G262" i="1"/>
  <c r="H61" i="1" l="1"/>
  <c r="H57" i="1" s="1"/>
  <c r="H21" i="1" s="1"/>
  <c r="F61" i="1"/>
  <c r="F57" i="1" s="1"/>
  <c r="F21" i="1" s="1"/>
  <c r="G160" i="1"/>
  <c r="G164" i="1" s="1"/>
  <c r="G84" i="1"/>
  <c r="H85" i="1"/>
  <c r="H65" i="1" s="1"/>
  <c r="F85" i="1"/>
  <c r="F79" i="1"/>
  <c r="G77" i="1"/>
  <c r="G76" i="1"/>
  <c r="G71" i="1"/>
  <c r="G60" i="1"/>
  <c r="G39" i="1"/>
  <c r="G40" i="1" s="1"/>
  <c r="H11" i="1"/>
  <c r="F11" i="1"/>
  <c r="G79" i="1" l="1"/>
  <c r="F65" i="1"/>
  <c r="F352" i="1" s="1"/>
  <c r="G154" i="1"/>
  <c r="G14" i="1"/>
  <c r="G61" i="1"/>
  <c r="G85" i="1"/>
  <c r="G43" i="1"/>
  <c r="G57" i="1" l="1"/>
  <c r="G67" i="1"/>
  <c r="G11" i="1" l="1"/>
  <c r="G35" i="1" l="1"/>
  <c r="G21" i="1" l="1"/>
  <c r="G145" i="1" l="1"/>
  <c r="G65" i="1"/>
  <c r="H352" i="1" l="1"/>
  <c r="G352" i="1" s="1"/>
</calcChain>
</file>

<file path=xl/sharedStrings.xml><?xml version="1.0" encoding="utf-8"?>
<sst xmlns="http://schemas.openxmlformats.org/spreadsheetml/2006/main" count="711" uniqueCount="298">
  <si>
    <t>građenja komunalne infrastrukture</t>
  </si>
  <si>
    <t>Članak 1.</t>
  </si>
  <si>
    <t>Ovaj Program sadrži procjenu troškova građenja određene komunalne infrastrukture s naznakom izvora financiranja kako slijedi:</t>
  </si>
  <si>
    <t>1.</t>
  </si>
  <si>
    <t>UKUPNO</t>
  </si>
  <si>
    <t>POZICIJA</t>
  </si>
  <si>
    <t>IZVOR FINANCIRANJA</t>
  </si>
  <si>
    <t>NERAZVRSTANE CESTE</t>
  </si>
  <si>
    <t>a)</t>
  </si>
  <si>
    <t>2.</t>
  </si>
  <si>
    <t>Građevine komunalne infrastrukture koje će se graditi u uređenim dijelovima građevinskog područja</t>
  </si>
  <si>
    <t>2.1.</t>
  </si>
  <si>
    <t>JAVNA PARKIRALIŠTA</t>
  </si>
  <si>
    <t>Stručni nadzor</t>
  </si>
  <si>
    <t>b)</t>
  </si>
  <si>
    <t>Projektna dokumentacija</t>
  </si>
  <si>
    <t>c)</t>
  </si>
  <si>
    <t>2.2.</t>
  </si>
  <si>
    <t>3.</t>
  </si>
  <si>
    <t>Postojeće građevine komunalne infrastrukture koje će se rekonstruirati i način rekonstrukcije</t>
  </si>
  <si>
    <t>3.1.</t>
  </si>
  <si>
    <t>Izvođenje radova</t>
  </si>
  <si>
    <t>d)</t>
  </si>
  <si>
    <t>Cesta Stipčići</t>
  </si>
  <si>
    <t>1256.1</t>
  </si>
  <si>
    <t>3.2.</t>
  </si>
  <si>
    <t>JAVNE PROMETNE POVRŠINE NA KOJIMA NIJE DOPUŠTEN PROMET MOTORNIM VOZILIMA</t>
  </si>
  <si>
    <t>PROGRAM GRAĐENJA KOMUNALNE INFRASTRUKTURE</t>
  </si>
  <si>
    <t>Članak 2.</t>
  </si>
  <si>
    <t>Članak 3. Programa mijenja se i glasi:</t>
  </si>
  <si>
    <t>Ukupna sredstva za ostvarivanje ovoga Programa utvrđuju se u iznosu od:</t>
  </si>
  <si>
    <t>od toga:</t>
  </si>
  <si>
    <t>iz općih prihoda proračuna</t>
  </si>
  <si>
    <t>KLASA:</t>
  </si>
  <si>
    <t>URBROJ:</t>
  </si>
  <si>
    <t>Kraljevica,</t>
  </si>
  <si>
    <t>GRADSKO VIJEĆE GRADA KRALJEVICE</t>
  </si>
  <si>
    <t>Stručni nadzor i koordinator II</t>
  </si>
  <si>
    <t>NOVI PLAN</t>
  </si>
  <si>
    <t>PLAN</t>
  </si>
  <si>
    <t xml:space="preserve">PROMJENA </t>
  </si>
  <si>
    <t>­</t>
  </si>
  <si>
    <t>UKUPNO:</t>
  </si>
  <si>
    <t>Plan izvođenja radova</t>
  </si>
  <si>
    <t xml:space="preserve">Održavanje pomorskog dobra </t>
  </si>
  <si>
    <t>3.3.</t>
  </si>
  <si>
    <t>Članak 3.</t>
  </si>
  <si>
    <t>iz sredstava pomoći</t>
  </si>
  <si>
    <t>e)</t>
  </si>
  <si>
    <t>Građevinski radovi</t>
  </si>
  <si>
    <t>Koordinator II</t>
  </si>
  <si>
    <t>Građevine komunalne infrastrukture koje će se graditi radi uređenja neuređenih dijelova građevinskog područja</t>
  </si>
  <si>
    <t>Parkiralište - ulica Carovo</t>
  </si>
  <si>
    <t>GRAĐEVINE I UREĐAJI JAVNE NAMJENE</t>
  </si>
  <si>
    <t>Nabavka autobusne čekaonice</t>
  </si>
  <si>
    <t>1256.3</t>
  </si>
  <si>
    <t>Postavljanje signalizacije</t>
  </si>
  <si>
    <t>JAVNE ZELENE POVRŠINE</t>
  </si>
  <si>
    <t>Radovi na rekonstrukciji</t>
  </si>
  <si>
    <t>3.4.</t>
  </si>
  <si>
    <t>Nabavka autobusnih čekaonica</t>
  </si>
  <si>
    <t>Nabava mobilnog reciklažnog dvorišta</t>
  </si>
  <si>
    <t>Troškovi vidljivosti i promidžbe</t>
  </si>
  <si>
    <t>1181.7</t>
  </si>
  <si>
    <t>Mobilno reciklažno dvorište</t>
  </si>
  <si>
    <t>1181.1</t>
  </si>
  <si>
    <t>f)</t>
  </si>
  <si>
    <t>Božidar Sotošek, v.r.</t>
  </si>
  <si>
    <t>PREDSJEDNIK</t>
  </si>
  <si>
    <t>Projekti poslovne zone Žlibina</t>
  </si>
  <si>
    <t>Projektiranje ceste</t>
  </si>
  <si>
    <t>2.3.</t>
  </si>
  <si>
    <t>Tehničko-tehnološka zaštita</t>
  </si>
  <si>
    <t>Oprema</t>
  </si>
  <si>
    <t>1291.1</t>
  </si>
  <si>
    <t>2.4.</t>
  </si>
  <si>
    <t>GRAĐEVINE NAMIJENJENE OBAVLJANJU JAVNOG PRIJEVOZA</t>
  </si>
  <si>
    <t>Ulaganje u spomeničku baštinu</t>
  </si>
  <si>
    <t>Sanacija pomorskog dobra Carovo</t>
  </si>
  <si>
    <t>1163.8</t>
  </si>
  <si>
    <t>1163.9</t>
  </si>
  <si>
    <t>Radovi na uređenju obalnog pojasa</t>
  </si>
  <si>
    <t>1296.1</t>
  </si>
  <si>
    <t>Projektantski nadzor</t>
  </si>
  <si>
    <t>Uređenje stepenica Frankopan - Carovo</t>
  </si>
  <si>
    <t>1297.1</t>
  </si>
  <si>
    <t>1298.1</t>
  </si>
  <si>
    <t>1296.2</t>
  </si>
  <si>
    <t>Rekonstrukcija dječjeg parka Turkovićeva</t>
  </si>
  <si>
    <t>Opremanje</t>
  </si>
  <si>
    <t>1294.1</t>
  </si>
  <si>
    <t>Elektro projekt</t>
  </si>
  <si>
    <t>Rekonstrukcija Dječjeg vrtića "Orepčići"</t>
  </si>
  <si>
    <t>1120.6</t>
  </si>
  <si>
    <t>Hrvatska kuća vina</t>
  </si>
  <si>
    <t>3.5.</t>
  </si>
  <si>
    <t>Uređenje centra Kraljevice</t>
  </si>
  <si>
    <t>1287.1</t>
  </si>
  <si>
    <t>Zona parkirališta Oštro</t>
  </si>
  <si>
    <t>Parking oprema</t>
  </si>
  <si>
    <t>Prometni elaborat</t>
  </si>
  <si>
    <t>1302.3</t>
  </si>
  <si>
    <t>g)</t>
  </si>
  <si>
    <t>1303.1</t>
  </si>
  <si>
    <t>Uređenje obalnog i morskog pojasa dijela plaže Oštro.</t>
  </si>
  <si>
    <t>h)</t>
  </si>
  <si>
    <t>1.1.</t>
  </si>
  <si>
    <t xml:space="preserve"> </t>
  </si>
  <si>
    <t>na području Grada Kraljevice za 2025. godinu</t>
  </si>
  <si>
    <t>Pomoći - LAG</t>
  </si>
  <si>
    <t>Prihod od prodaje nefinancijske imovine</t>
  </si>
  <si>
    <t>Opći</t>
  </si>
  <si>
    <t>JAVNE PROMETNE POVRŠINE NA KOJIMA NIJE DOPUŠTEN PROMET MOTORNIH VOZILA</t>
  </si>
  <si>
    <t>Posebni - Komunalni doprinos</t>
  </si>
  <si>
    <t>Izvođenje elektro radova</t>
  </si>
  <si>
    <t>Elektro oprema</t>
  </si>
  <si>
    <t>1297.3</t>
  </si>
  <si>
    <t>1297.4</t>
  </si>
  <si>
    <t>Stručni nadzor elektro radova</t>
  </si>
  <si>
    <t>1297.5</t>
  </si>
  <si>
    <t>Posebni - komunalna naknada</t>
  </si>
  <si>
    <t>1253.1</t>
  </si>
  <si>
    <t>1253.2</t>
  </si>
  <si>
    <t>Pomoći - NPOO</t>
  </si>
  <si>
    <t>Posebni - legalizacija</t>
  </si>
  <si>
    <t>Izgradnja kružnog raskrižja DC8 - Istočni ulaz Kraljevica</t>
  </si>
  <si>
    <t>Izrada glavnog projekta rekonstrukcije postojećeg raskrižja u kružno raskrižje.</t>
  </si>
  <si>
    <t>Izrada projektne dokumentacije</t>
  </si>
  <si>
    <t>Sanacija klizišta Veli Dol</t>
  </si>
  <si>
    <t>Izrada projektne dokumentacije za sanaciju klizišta na dijelu nerazvrstane ceste VDOL-9 i dijelu državne ceste DC99. Postavljanje prometne signalizacije na predmetnoj lokaciji.</t>
  </si>
  <si>
    <t>1317.2</t>
  </si>
  <si>
    <t>Posebni - komunalni doprinos</t>
  </si>
  <si>
    <t>1317.3</t>
  </si>
  <si>
    <t>Prometna signalizacija ulice Kalina</t>
  </si>
  <si>
    <t>Postavljanje nove prometne signalizacije u ulici Kalina s iljem povećanja sigurnosti odvijanja prometa i zaštite pješaka.</t>
  </si>
  <si>
    <t>1323.1</t>
  </si>
  <si>
    <t>Pomoći - ŽUC</t>
  </si>
  <si>
    <t>1323.2</t>
  </si>
  <si>
    <t>Prometna signalizacija centar Šmrika</t>
  </si>
  <si>
    <t>Povećanje nove prometne signalizacije u Burićevoj ulici u Šmriki s ciljem povećanja sigurnosti odvijanja prometa i zaštite pješaka.</t>
  </si>
  <si>
    <t>1324.1</t>
  </si>
  <si>
    <t>i)</t>
  </si>
  <si>
    <t>Rekonstrukcija Turkovićeve ulice II faza</t>
  </si>
  <si>
    <t>j)</t>
  </si>
  <si>
    <t>Proširenje nerazvrstane ceste - Jakovčićeva ulica</t>
  </si>
  <si>
    <t>Proširenje nerazvrstane ceste.</t>
  </si>
  <si>
    <t>1331.1</t>
  </si>
  <si>
    <t>1331.2</t>
  </si>
  <si>
    <t>Sanacija nerazvrstane ceste VDOL-9 I.faza</t>
  </si>
  <si>
    <t>Sanacija kolničke konstrukcije nerazvrstane ceste VDOL-9 i cijevnog propusta Solarevo.</t>
  </si>
  <si>
    <t>Sanacija ceste</t>
  </si>
  <si>
    <t>Sanacija cijevnog propusta zahvata Solarevo</t>
  </si>
  <si>
    <t>1334.1</t>
  </si>
  <si>
    <t>1334.2</t>
  </si>
  <si>
    <t>Pomoći - Ministarstvo mora, prometa i infrastrukture</t>
  </si>
  <si>
    <t>Posebni - naknade od koncesija</t>
  </si>
  <si>
    <t xml:space="preserve">Stručni nadzor </t>
  </si>
  <si>
    <t>Uređenje plaža (urbana aglomeracija) Oštro - Banj</t>
  </si>
  <si>
    <t>Sanacija riva i priobalne šetnice.</t>
  </si>
  <si>
    <t>Pomoći - ITU plaža</t>
  </si>
  <si>
    <t>Promidžba i vidljivost</t>
  </si>
  <si>
    <t>1296.7</t>
  </si>
  <si>
    <t>Sanacija pokosa uz plažu Carovo</t>
  </si>
  <si>
    <t>Izvođenje sanacije pokosa</t>
  </si>
  <si>
    <t>1313.1</t>
  </si>
  <si>
    <t>1313.2</t>
  </si>
  <si>
    <t>Posebni - spomenička renta</t>
  </si>
  <si>
    <t>Prihodi od prodaje nefinancijske imovine</t>
  </si>
  <si>
    <t>1292.1</t>
  </si>
  <si>
    <t>1292.2</t>
  </si>
  <si>
    <t>Sanacija betonskih opločnika u centru Kraljevice, uređenje javnih površina i hortikultularno uređenje.</t>
  </si>
  <si>
    <t>Horitkulturalno uređenje</t>
  </si>
  <si>
    <t>Uređenje okoliša Sportske dvorane Kraljevica</t>
  </si>
  <si>
    <t>Zamjena podne obloge, izvođenje potpornih zidova, stepenica i rampi, zamjena postojećih instalacija i izvođenje nove rasvjete partera.</t>
  </si>
  <si>
    <t>1304.2</t>
  </si>
  <si>
    <t>Sanacija nogostupa u centru naselja Križišće.</t>
  </si>
  <si>
    <t>Posebni - naknada za grobna mjesta</t>
  </si>
  <si>
    <t>1333.1</t>
  </si>
  <si>
    <t>Parkirališna oprema namijenjena zoni parkirališta Oštro.</t>
  </si>
  <si>
    <t>Uređenje nerazvrstane prometne površine na Križišću uz cestu DC 99 na k.č. 236/2</t>
  </si>
  <si>
    <t>1334.3</t>
  </si>
  <si>
    <t>Postavljanje prometne signalizacije.</t>
  </si>
  <si>
    <t>Pomoći - Ministarstvo regionalnog razvoja</t>
  </si>
  <si>
    <t>1298.3</t>
  </si>
  <si>
    <t>1298.4</t>
  </si>
  <si>
    <t>Zamjena postojećih sprava, postavljanjeantistres podloge i ograđivanje postojećeg igrališta.</t>
  </si>
  <si>
    <t>Urbana oprema</t>
  </si>
  <si>
    <t>1294.2</t>
  </si>
  <si>
    <t>Dodatna ulaganja u Sportsku dvoranu Kraljevica</t>
  </si>
  <si>
    <t>Ispitivanje postojećih instalacija, izrada projektne dokumentacije, nadogradnje i proširenje postojećeg sustava elektroinstalacija Sportske dvorane Kraljevica.</t>
  </si>
  <si>
    <t>Posebni - Komunalna naknada</t>
  </si>
  <si>
    <t>1300.1</t>
  </si>
  <si>
    <t>Ispitivanje postojećih elektroinstalacija</t>
  </si>
  <si>
    <t>1300.2</t>
  </si>
  <si>
    <t>1300.3</t>
  </si>
  <si>
    <t>Sanacija kamene plastike, unutarnjih zidova i svodova III. i IV. kraka stubišta Stari grad Zrinskih, te sanacija unutarnjih zidova i svodova ulaznog prostora u sklopu dvorca Novi grad Zrinskih.</t>
  </si>
  <si>
    <t xml:space="preserve">Sanacija zidova i svodova stubišta Stari grad Zrinskih </t>
  </si>
  <si>
    <t>1288.4</t>
  </si>
  <si>
    <t>Pomoći - Ministarstvo kulture i medija</t>
  </si>
  <si>
    <t>Stručni nadzor sanacije zidova i svodova stubišta Stari grad Zrinski</t>
  </si>
  <si>
    <t xml:space="preserve">1288.5 </t>
  </si>
  <si>
    <t>Sanacija kamene plastike i stubišta Stari grad Zrinski</t>
  </si>
  <si>
    <t>Stručni nadzor kamena plastika i stubište Stari grad Zrinski</t>
  </si>
  <si>
    <t>1319.1</t>
  </si>
  <si>
    <t>Sanacija unutarnjih zidova ulaza u Frankopan</t>
  </si>
  <si>
    <t>Stručni nadzor ulaz Frankopan</t>
  </si>
  <si>
    <t>1320.1</t>
  </si>
  <si>
    <t>Mali muzej brodogradnje i ribarstva</t>
  </si>
  <si>
    <t>Izrada idejnog i glavnog projekta stalnog postava muzeja.</t>
  </si>
  <si>
    <t>Projektna dokumentacija - dizajn</t>
  </si>
  <si>
    <t>1088.2</t>
  </si>
  <si>
    <t>Prilagodba elektroničke komunikacijske mreže novim potrebama Društvenog doma u Šmriki.</t>
  </si>
  <si>
    <t>Izvođenje elektroničke komunikacijske mreže u Društvenom domu u Šmriki</t>
  </si>
  <si>
    <t>Izrada idejnog projekta za rekonstrukciju dječjeg vrtića u Kraljevici.</t>
  </si>
  <si>
    <t>Izrada izvedbenog projekta za Hrvatsku kuću vina u dvorcu Frankopan u Kraljevici.</t>
  </si>
  <si>
    <t>Izgradnja objekta - SRD Jastog Šmrika</t>
  </si>
  <si>
    <t>Izrada glavnog projekta.</t>
  </si>
  <si>
    <t>Sanacija nogostupa Križišće</t>
  </si>
  <si>
    <t>Sanacija stubišta šetnice Carovo</t>
  </si>
  <si>
    <t>Sanacija stubišta koje povezuje šetnicu Carovo i gradsku plažu Carovo</t>
  </si>
  <si>
    <t>1329.1</t>
  </si>
  <si>
    <t xml:space="preserve">Sanacija krova Stari grad Zrinskh </t>
  </si>
  <si>
    <t>Sanacija krova dvorca Stari grad Zrinskih u Kraljevici.</t>
  </si>
  <si>
    <t>1246.1</t>
  </si>
  <si>
    <t>1246.2</t>
  </si>
  <si>
    <t>1246.3</t>
  </si>
  <si>
    <t>Uređenje pristupnog platoa za k.č. 772/16 i 772/1, k.o. Šmrika</t>
  </si>
  <si>
    <t>Uređenje pristupnog platoa.</t>
  </si>
  <si>
    <t>1336.1</t>
  </si>
  <si>
    <t>1336.2</t>
  </si>
  <si>
    <t>iz sredstava komunalnog doprinos i ostalih prihoda za posebne namjene</t>
  </si>
  <si>
    <t>iz prihoda od prodaje nefinancijske imovine</t>
  </si>
  <si>
    <t>Pomoći - PGŽ</t>
  </si>
  <si>
    <t>Sanacija kolničke konstrukcije, oborinske odvodnje i potpornih zidova.</t>
  </si>
  <si>
    <t>Sanacija odrona pokosa iznad postojeće plaže na Carovu.</t>
  </si>
  <si>
    <t>1304.3</t>
  </si>
  <si>
    <t>Uređenje pseće plaže Oštro</t>
  </si>
  <si>
    <t>Uređenje pseće plaže u naselju Oštro.</t>
  </si>
  <si>
    <t>Radovi na uređenju</t>
  </si>
  <si>
    <t>Priprema podloge, postavljanje umjetne trave i izvođenje nove javne rasvjete na malonogometnom igralištu kod Osnovne škole u Kraljevici.</t>
  </si>
  <si>
    <t>Rekonstrukcija vanjskog sportskog igrališta</t>
  </si>
  <si>
    <t>Izrada glavnog projekta</t>
  </si>
  <si>
    <t>Priključak vode</t>
  </si>
  <si>
    <t>1334.4</t>
  </si>
  <si>
    <t>1304.4</t>
  </si>
  <si>
    <t>Izrada privremene i trajne ploče</t>
  </si>
  <si>
    <t>1304.5</t>
  </si>
  <si>
    <t>1304.6</t>
  </si>
  <si>
    <t>Nabavka ograde</t>
  </si>
  <si>
    <t>1329.2</t>
  </si>
  <si>
    <t>1336.3</t>
  </si>
  <si>
    <t>Prometna signalizacija</t>
  </si>
  <si>
    <t>Rekonstrukcija Turkovićeve ulice</t>
  </si>
  <si>
    <t>Sanacija kolničke konstrukcije dijela Turkovićeve ulice od skretanja za ulicu Carovo do završetka ulice.</t>
  </si>
  <si>
    <t>1228.1</t>
  </si>
  <si>
    <t xml:space="preserve">Sanacija kolničke konstrukcije dijela Turkovićeve ulice od početka ulice do skretanja u ulicu Carovo. </t>
  </si>
  <si>
    <t>Opremanje i uređenje Dječjeg igrališta Bakarac</t>
  </si>
  <si>
    <t>Nabavka opreme</t>
  </si>
  <si>
    <t>Pomoći - Ministarstvo demografije</t>
  </si>
  <si>
    <t>Troškovi vidljivosti</t>
  </si>
  <si>
    <t>1342.1</t>
  </si>
  <si>
    <t>Zamjena postojećih sprava i postavljanje antistres podloge.</t>
  </si>
  <si>
    <t>Elektro priključak za k.č. 1140 Bakarac</t>
  </si>
  <si>
    <t>Pripremanje instalacija za zakup javne površine.</t>
  </si>
  <si>
    <t>Priključak struje</t>
  </si>
  <si>
    <t>1343.1</t>
  </si>
  <si>
    <t>1343.2</t>
  </si>
  <si>
    <t>1343.3</t>
  </si>
  <si>
    <t>1344.1</t>
  </si>
  <si>
    <t>1344.2</t>
  </si>
  <si>
    <t>1344.3</t>
  </si>
  <si>
    <t>Sanacija zida Banj</t>
  </si>
  <si>
    <t>Sanacija potpornog zida uz nerazvrstanu cestu KRA-77.</t>
  </si>
  <si>
    <t>Sanacija zida</t>
  </si>
  <si>
    <t>Uređenje platoa na k.č. 127 k.o. Kraljevica</t>
  </si>
  <si>
    <t>Uređenje platoa</t>
  </si>
  <si>
    <t>1318.2</t>
  </si>
  <si>
    <t>1318.3</t>
  </si>
  <si>
    <t>Elektro priključak za k.č. 1134/1 Bakarac</t>
  </si>
  <si>
    <t>Posebni - Naknada od koncesija</t>
  </si>
  <si>
    <t>Posebni - Spomenička renta</t>
  </si>
  <si>
    <t>Postavljanje zaštitne ograde</t>
  </si>
  <si>
    <t>1256.4</t>
  </si>
  <si>
    <t>Uređenje platoa i javnih površina na k.č. 127 k.o. Kraljevica i uz nerazvrstanu cestu KRA-20.</t>
  </si>
  <si>
    <t>Uređenje prostora uz nerazvrstanu cestu KRA-20</t>
  </si>
  <si>
    <t>1318.4</t>
  </si>
  <si>
    <t>1318.5</t>
  </si>
  <si>
    <t>Pomoći - Ministarstvo turizma i sporta</t>
  </si>
  <si>
    <t>1300.4</t>
  </si>
  <si>
    <t>Nadzor</t>
  </si>
  <si>
    <t>Pomoći - Ministarstvo regionalnog razvoja i fondova Europske unije</t>
  </si>
  <si>
    <t>k)</t>
  </si>
  <si>
    <t>NA2 Bakarac - Rješavanje pribrežnih voda</t>
  </si>
  <si>
    <t>Rješavanje problematike pribrežnih voda izvođenjem sustava oborinske odvodnje u nerazvrstanoj cesti BAK-16.</t>
  </si>
  <si>
    <t>Na  temelju članka 67. stavka 1. Zakona o komunalnom gospodarstvu ("Narodne novine" broj 68/18, 110/18, 32/20 i 145/24) i članka 30. Statuta Grada Kraljevice ("Službene novine Grada Kraljevice" broj 4/14, 5/14, 5/15, 4/16, 1/18 i 3/18 - pročišćeni tekst, 1/20, 4/20 - pročišćeni tekst, 2/21 i 8/25), Gradsko vijeće Grada Kraljevice na sjednici održanoj dana ____________ 2025. godine donosi</t>
  </si>
  <si>
    <t>Članak 2. Programa građenja komunalne infrastrukture na području Grada Kraljevice za 2025. godinu ("Službene novine Grada Kraljevice" broj 15/24, 3/25 i 4/25 u daljnjem tekstu: Program) mijenja se i glasi:</t>
  </si>
  <si>
    <t>III IZMJENE I DOPUNE PROGRAMA</t>
  </si>
  <si>
    <t>Ove III. izmjene i dopune Programa stupaju na snagu osam dana od dana objave u "Službenim novinama Grada Kraljevice".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</si>
</sst>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#,##0.00\ &quot;€&quot;;\-#,##0.00\ &quot;€&quot;"/>
    <numFmt numFmtId="164" formatCode="_-* #,##0.00\ &quot;kn&quot;_-;\-* #,##0.00\ &quot;kn&quot;_-;_-* &quot;-&quot;??\ &quot;kn&quot;_-;_-@_-"/>
    <numFmt numFmtId="165" formatCode="#,##0.00\ [$€-1];[Red]\-#,##0.00\ [$€-1]"/>
    <numFmt numFmtId="166" formatCode="_-* #,##0.00\ [$€-1]_-;\-* #,##0.00\ [$€-1]_-;_-* &quot;-&quot;??\ [$€-1]_-;_-@_-"/>
    <numFmt numFmtId="167" formatCode="#,##0.00\ [$€-1];\-#,##0.00\ [$€-1]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Alignment="1">
      <alignment wrapText="1"/>
    </xf>
    <xf numFmtId="164" fontId="1" fillId="0" borderId="0" xfId="0" applyNumberFormat="1" applyFont="1" applyAlignment="1">
      <alignment horizontal="left" wrapText="1"/>
    </xf>
    <xf numFmtId="164" fontId="1" fillId="0" borderId="0" xfId="0" applyNumberFormat="1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/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left"/>
    </xf>
    <xf numFmtId="0" fontId="0" fillId="0" borderId="0" xfId="0" applyFont="1" applyBorder="1"/>
    <xf numFmtId="0" fontId="2" fillId="2" borderId="0" xfId="0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6" fontId="2" fillId="0" borderId="1" xfId="0" applyNumberFormat="1" applyFont="1" applyBorder="1" applyAlignment="1">
      <alignment wrapText="1"/>
    </xf>
    <xf numFmtId="166" fontId="2" fillId="0" borderId="1" xfId="0" applyNumberFormat="1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7" fontId="2" fillId="0" borderId="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Fill="1" applyBorder="1" applyAlignment="1">
      <alignment horizontal="left"/>
    </xf>
    <xf numFmtId="0" fontId="8" fillId="0" borderId="0" xfId="0" applyFont="1"/>
    <xf numFmtId="167" fontId="1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wrapText="1"/>
    </xf>
    <xf numFmtId="165" fontId="1" fillId="0" borderId="2" xfId="0" applyNumberFormat="1" applyFont="1" applyBorder="1" applyAlignment="1"/>
    <xf numFmtId="167" fontId="1" fillId="0" borderId="2" xfId="0" applyNumberFormat="1" applyFont="1" applyBorder="1" applyAlignment="1"/>
    <xf numFmtId="166" fontId="2" fillId="2" borderId="0" xfId="0" applyNumberFormat="1" applyFont="1" applyFill="1" applyBorder="1" applyAlignment="1">
      <alignment horizontal="right"/>
    </xf>
    <xf numFmtId="167" fontId="2" fillId="3" borderId="0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right"/>
    </xf>
    <xf numFmtId="166" fontId="2" fillId="0" borderId="1" xfId="0" applyNumberFormat="1" applyFont="1" applyBorder="1" applyAlignment="1">
      <alignment horizontal="right" wrapText="1"/>
    </xf>
    <xf numFmtId="167" fontId="2" fillId="0" borderId="1" xfId="0" applyNumberFormat="1" applyFont="1" applyFill="1" applyBorder="1" applyAlignment="1">
      <alignment horizontal="right" wrapText="1"/>
    </xf>
    <xf numFmtId="167" fontId="1" fillId="0" borderId="0" xfId="0" applyNumberFormat="1" applyFont="1" applyBorder="1" applyAlignment="1">
      <alignment horizontal="right"/>
    </xf>
    <xf numFmtId="166" fontId="1" fillId="0" borderId="0" xfId="0" applyNumberFormat="1" applyFont="1" applyFill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167" fontId="1" fillId="0" borderId="2" xfId="0" applyNumberFormat="1" applyFont="1" applyBorder="1" applyAlignment="1">
      <alignment horizontal="right" vertical="center" wrapText="1"/>
    </xf>
    <xf numFmtId="16" fontId="2" fillId="0" borderId="1" xfId="0" applyNumberFormat="1" applyFont="1" applyFill="1" applyBorder="1" applyAlignment="1">
      <alignment horizontal="left" wrapText="1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165" fontId="1" fillId="0" borderId="0" xfId="0" applyNumberFormat="1" applyFont="1" applyBorder="1" applyAlignment="1"/>
    <xf numFmtId="167" fontId="1" fillId="0" borderId="0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 wrapText="1"/>
    </xf>
    <xf numFmtId="166" fontId="1" fillId="0" borderId="0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Border="1" applyAlignment="1">
      <alignment horizontal="center" vertical="top"/>
    </xf>
    <xf numFmtId="167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166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right" vertical="top"/>
    </xf>
    <xf numFmtId="167" fontId="1" fillId="0" borderId="1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167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 vertical="top" wrapText="1"/>
    </xf>
    <xf numFmtId="0" fontId="0" fillId="0" borderId="2" xfId="0" applyFont="1" applyBorder="1"/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/>
    </xf>
    <xf numFmtId="167" fontId="2" fillId="0" borderId="1" xfId="0" applyNumberFormat="1" applyFont="1" applyFill="1" applyBorder="1" applyAlignment="1">
      <alignment horizontal="right"/>
    </xf>
    <xf numFmtId="7" fontId="2" fillId="0" borderId="1" xfId="0" applyNumberFormat="1" applyFont="1" applyFill="1" applyBorder="1" applyAlignment="1">
      <alignment horizontal="right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0"/>
  <sheetViews>
    <sheetView tabSelected="1" view="pageBreakPreview" topLeftCell="A343" zoomScale="85" zoomScaleNormal="100" zoomScaleSheetLayoutView="85" zoomScalePageLayoutView="77" workbookViewId="0">
      <selection activeCell="A354" sqref="A354:H354"/>
    </sheetView>
  </sheetViews>
  <sheetFormatPr defaultRowHeight="15" x14ac:dyDescent="0.25"/>
  <cols>
    <col min="1" max="1" width="4.42578125" style="33" customWidth="1"/>
    <col min="2" max="2" width="3" style="32" customWidth="1"/>
    <col min="3" max="3" width="17.5703125" style="32" customWidth="1"/>
    <col min="4" max="4" width="10.42578125" style="34" customWidth="1"/>
    <col min="5" max="5" width="16.85546875" style="32" customWidth="1"/>
    <col min="6" max="6" width="18.5703125" style="32" customWidth="1"/>
    <col min="7" max="7" width="19.7109375" style="32" customWidth="1"/>
    <col min="8" max="8" width="19.85546875" style="33" customWidth="1"/>
    <col min="9" max="16384" width="9.140625" style="32"/>
  </cols>
  <sheetData>
    <row r="1" spans="1:8" ht="69" customHeight="1" x14ac:dyDescent="0.25">
      <c r="A1" s="127" t="s">
        <v>294</v>
      </c>
      <c r="B1" s="127"/>
      <c r="C1" s="127"/>
      <c r="D1" s="127"/>
      <c r="E1" s="127"/>
      <c r="F1" s="127"/>
      <c r="G1" s="127"/>
      <c r="H1" s="127"/>
    </row>
    <row r="2" spans="1:8" x14ac:dyDescent="0.25">
      <c r="A2" s="128" t="s">
        <v>296</v>
      </c>
      <c r="B2" s="128"/>
      <c r="C2" s="128"/>
      <c r="D2" s="128"/>
      <c r="E2" s="128"/>
      <c r="F2" s="128"/>
      <c r="G2" s="128"/>
      <c r="H2" s="128"/>
    </row>
    <row r="3" spans="1:8" x14ac:dyDescent="0.25">
      <c r="A3" s="128" t="s">
        <v>0</v>
      </c>
      <c r="B3" s="128"/>
      <c r="C3" s="128"/>
      <c r="D3" s="128"/>
      <c r="E3" s="128"/>
      <c r="F3" s="128"/>
      <c r="G3" s="128"/>
      <c r="H3" s="128"/>
    </row>
    <row r="4" spans="1:8" x14ac:dyDescent="0.25">
      <c r="A4" s="128" t="s">
        <v>108</v>
      </c>
      <c r="B4" s="128"/>
      <c r="C4" s="128"/>
      <c r="D4" s="128"/>
      <c r="E4" s="128"/>
      <c r="F4" s="128"/>
      <c r="G4" s="128"/>
      <c r="H4" s="128"/>
    </row>
    <row r="5" spans="1:8" x14ac:dyDescent="0.25">
      <c r="A5" s="2"/>
      <c r="B5" s="29"/>
      <c r="C5" s="29"/>
      <c r="D5" s="1"/>
      <c r="E5" s="29"/>
      <c r="F5" s="29"/>
      <c r="G5" s="29"/>
      <c r="H5" s="2"/>
    </row>
    <row r="6" spans="1:8" x14ac:dyDescent="0.25">
      <c r="A6" s="129" t="s">
        <v>1</v>
      </c>
      <c r="B6" s="129"/>
      <c r="C6" s="129"/>
      <c r="D6" s="129"/>
      <c r="E6" s="129"/>
      <c r="F6" s="129"/>
      <c r="G6" s="129"/>
      <c r="H6" s="129"/>
    </row>
    <row r="7" spans="1:8" ht="33" customHeight="1" x14ac:dyDescent="0.25">
      <c r="A7" s="127" t="s">
        <v>295</v>
      </c>
      <c r="B7" s="127"/>
      <c r="C7" s="127"/>
      <c r="D7" s="127"/>
      <c r="E7" s="127"/>
      <c r="F7" s="127"/>
      <c r="G7" s="127"/>
      <c r="H7" s="127"/>
    </row>
    <row r="8" spans="1:8" ht="34.5" customHeight="1" x14ac:dyDescent="0.25">
      <c r="A8" s="127" t="s">
        <v>2</v>
      </c>
      <c r="B8" s="127"/>
      <c r="C8" s="127"/>
      <c r="D8" s="127"/>
      <c r="E8" s="127"/>
      <c r="F8" s="127"/>
      <c r="G8" s="127"/>
      <c r="H8" s="127"/>
    </row>
    <row r="9" spans="1:8" ht="30" customHeight="1" x14ac:dyDescent="0.25">
      <c r="A9" s="19" t="s">
        <v>3</v>
      </c>
      <c r="B9" s="130" t="s">
        <v>51</v>
      </c>
      <c r="C9" s="130"/>
      <c r="D9" s="130"/>
      <c r="E9" s="130"/>
      <c r="F9" s="130"/>
      <c r="G9" s="130"/>
      <c r="H9" s="130"/>
    </row>
    <row r="10" spans="1:8" ht="16.5" customHeight="1" x14ac:dyDescent="0.25">
      <c r="A10" s="19"/>
      <c r="B10" s="27"/>
      <c r="C10" s="27"/>
      <c r="D10" s="27"/>
      <c r="E10" s="27"/>
      <c r="F10" s="36" t="s">
        <v>39</v>
      </c>
      <c r="G10" s="36" t="s">
        <v>40</v>
      </c>
      <c r="H10" s="37" t="s">
        <v>38</v>
      </c>
    </row>
    <row r="11" spans="1:8" ht="19.5" customHeight="1" x14ac:dyDescent="0.25">
      <c r="A11" s="11"/>
      <c r="B11" s="3"/>
      <c r="C11" s="3"/>
      <c r="D11" s="3"/>
      <c r="E11" s="38" t="s">
        <v>42</v>
      </c>
      <c r="F11" s="68">
        <f>F14</f>
        <v>15000</v>
      </c>
      <c r="G11" s="69">
        <f>H11-F11</f>
        <v>-15000</v>
      </c>
      <c r="H11" s="68">
        <f>H14</f>
        <v>0</v>
      </c>
    </row>
    <row r="12" spans="1:8" s="33" customFormat="1" ht="19.5" customHeight="1" x14ac:dyDescent="0.25">
      <c r="A12" s="11"/>
      <c r="B12" s="11"/>
      <c r="C12" s="11"/>
      <c r="D12" s="11"/>
      <c r="E12" s="39"/>
      <c r="F12" s="11"/>
      <c r="G12" s="11"/>
      <c r="H12" s="40"/>
    </row>
    <row r="13" spans="1:8" ht="25.5" x14ac:dyDescent="0.25">
      <c r="A13" s="11"/>
      <c r="B13" s="26"/>
      <c r="C13" s="26"/>
      <c r="D13" s="30" t="s">
        <v>5</v>
      </c>
      <c r="E13" s="31" t="s">
        <v>6</v>
      </c>
      <c r="F13" s="31" t="s">
        <v>39</v>
      </c>
      <c r="G13" s="31" t="s">
        <v>40</v>
      </c>
      <c r="H13" s="31" t="s">
        <v>38</v>
      </c>
    </row>
    <row r="14" spans="1:8" ht="15" customHeight="1" x14ac:dyDescent="0.25">
      <c r="A14" s="20" t="s">
        <v>106</v>
      </c>
      <c r="B14" s="132" t="s">
        <v>7</v>
      </c>
      <c r="C14" s="132"/>
      <c r="D14" s="132"/>
      <c r="E14" s="132"/>
      <c r="F14" s="72">
        <f>F17</f>
        <v>15000</v>
      </c>
      <c r="G14" s="73">
        <f>H14-F14</f>
        <v>-15000</v>
      </c>
      <c r="H14" s="123">
        <f>H17</f>
        <v>0</v>
      </c>
    </row>
    <row r="15" spans="1:8" ht="15" customHeight="1" x14ac:dyDescent="0.25">
      <c r="A15" s="4" t="s">
        <v>8</v>
      </c>
      <c r="B15" s="127" t="s">
        <v>69</v>
      </c>
      <c r="C15" s="127"/>
      <c r="D15" s="127"/>
      <c r="E15" s="127"/>
      <c r="F15" s="127"/>
      <c r="G15" s="127"/>
      <c r="H15" s="127"/>
    </row>
    <row r="16" spans="1:8" ht="28.5" x14ac:dyDescent="0.25">
      <c r="A16" s="4"/>
      <c r="B16" s="49" t="s">
        <v>41</v>
      </c>
      <c r="C16" s="90" t="s">
        <v>70</v>
      </c>
      <c r="D16" s="90">
        <v>1299</v>
      </c>
      <c r="E16" s="100" t="s">
        <v>111</v>
      </c>
      <c r="F16" s="101">
        <v>15000</v>
      </c>
      <c r="G16" s="104">
        <f>H16-F16</f>
        <v>-15000</v>
      </c>
      <c r="H16" s="99">
        <v>0</v>
      </c>
    </row>
    <row r="17" spans="1:8" x14ac:dyDescent="0.25">
      <c r="A17" s="4"/>
      <c r="B17" s="82"/>
      <c r="C17" s="6" t="s">
        <v>4</v>
      </c>
      <c r="D17" s="46"/>
      <c r="F17" s="66">
        <f>SUM(F16:F16)</f>
        <v>15000</v>
      </c>
      <c r="G17" s="78">
        <f>SUM(G16:G16)</f>
        <v>-15000</v>
      </c>
      <c r="H17" s="66">
        <f>SUM(H16:H16)</f>
        <v>0</v>
      </c>
    </row>
    <row r="18" spans="1:8" ht="18.75" customHeight="1" x14ac:dyDescent="0.25">
      <c r="A18" s="4"/>
      <c r="B18" s="25"/>
      <c r="C18" s="25"/>
      <c r="D18" s="25"/>
      <c r="F18" s="10"/>
      <c r="G18" s="25"/>
      <c r="H18" s="10"/>
    </row>
    <row r="19" spans="1:8" x14ac:dyDescent="0.25">
      <c r="A19" s="19" t="s">
        <v>9</v>
      </c>
      <c r="B19" s="130" t="s">
        <v>10</v>
      </c>
      <c r="C19" s="130"/>
      <c r="D19" s="130"/>
      <c r="E19" s="130"/>
      <c r="F19" s="130"/>
      <c r="G19" s="130"/>
      <c r="H19" s="130"/>
    </row>
    <row r="20" spans="1:8" ht="16.5" customHeight="1" x14ac:dyDescent="0.25">
      <c r="A20" s="19"/>
      <c r="B20" s="27"/>
      <c r="C20" s="27"/>
      <c r="D20" s="27"/>
      <c r="E20" s="27"/>
      <c r="F20" s="36" t="s">
        <v>39</v>
      </c>
      <c r="G20" s="36" t="s">
        <v>40</v>
      </c>
      <c r="H20" s="37" t="s">
        <v>38</v>
      </c>
    </row>
    <row r="21" spans="1:8" ht="19.5" customHeight="1" x14ac:dyDescent="0.25">
      <c r="A21" s="11"/>
      <c r="B21" s="3"/>
      <c r="C21" s="3"/>
      <c r="D21" s="3"/>
      <c r="E21" s="38" t="s">
        <v>42</v>
      </c>
      <c r="F21" s="68">
        <f>F23+F35+F43+F57</f>
        <v>251000</v>
      </c>
      <c r="G21" s="69">
        <f>H21-F21</f>
        <v>-107030</v>
      </c>
      <c r="H21" s="68">
        <f>H23+H35+H43+H57</f>
        <v>143970</v>
      </c>
    </row>
    <row r="22" spans="1:8" s="33" customFormat="1" ht="19.5" customHeight="1" x14ac:dyDescent="0.25">
      <c r="A22" s="11"/>
      <c r="B22" s="11"/>
      <c r="C22" s="11"/>
      <c r="D22" s="11"/>
      <c r="E22" s="39"/>
      <c r="F22" s="70"/>
      <c r="G22" s="70"/>
      <c r="H22" s="71"/>
    </row>
    <row r="23" spans="1:8" ht="30.75" customHeight="1" x14ac:dyDescent="0.25">
      <c r="A23" s="20" t="s">
        <v>11</v>
      </c>
      <c r="B23" s="132" t="s">
        <v>112</v>
      </c>
      <c r="C23" s="132"/>
      <c r="D23" s="132"/>
      <c r="E23" s="132"/>
      <c r="F23" s="86">
        <f>F33</f>
        <v>138000</v>
      </c>
      <c r="G23" s="125">
        <f>H23-F23</f>
        <v>-12500</v>
      </c>
      <c r="H23" s="87">
        <f>H33</f>
        <v>125500</v>
      </c>
    </row>
    <row r="24" spans="1:8" ht="15" customHeight="1" x14ac:dyDescent="0.25">
      <c r="A24" s="21"/>
      <c r="B24" s="28"/>
      <c r="C24" s="28"/>
      <c r="D24" s="28"/>
      <c r="E24" s="28"/>
      <c r="F24" s="61"/>
      <c r="G24" s="58"/>
      <c r="H24" s="62"/>
    </row>
    <row r="25" spans="1:8" x14ac:dyDescent="0.25">
      <c r="A25" s="11" t="s">
        <v>8</v>
      </c>
      <c r="B25" s="131" t="s">
        <v>84</v>
      </c>
      <c r="C25" s="131"/>
      <c r="D25" s="131"/>
      <c r="E25" s="131"/>
      <c r="F25" s="131"/>
      <c r="G25" s="131"/>
      <c r="H25" s="131"/>
    </row>
    <row r="26" spans="1:8" x14ac:dyDescent="0.25">
      <c r="A26" s="4"/>
      <c r="B26" s="49" t="s">
        <v>41</v>
      </c>
      <c r="C26" s="89" t="s">
        <v>21</v>
      </c>
      <c r="D26" s="89">
        <v>1297</v>
      </c>
      <c r="E26" s="94" t="s">
        <v>232</v>
      </c>
      <c r="F26" s="99">
        <v>0</v>
      </c>
      <c r="G26" s="102">
        <f t="shared" ref="G26:G32" si="0">H26-F26</f>
        <v>30000</v>
      </c>
      <c r="H26" s="99">
        <v>30000</v>
      </c>
    </row>
    <row r="27" spans="1:8" ht="42.75" x14ac:dyDescent="0.25">
      <c r="A27" s="4"/>
      <c r="B27" s="49"/>
      <c r="C27" s="89"/>
      <c r="D27" s="89"/>
      <c r="E27" s="94" t="s">
        <v>113</v>
      </c>
      <c r="F27" s="99">
        <v>95000</v>
      </c>
      <c r="G27" s="102">
        <f t="shared" si="0"/>
        <v>-42500</v>
      </c>
      <c r="H27" s="99">
        <v>52500</v>
      </c>
    </row>
    <row r="28" spans="1:8" x14ac:dyDescent="0.25">
      <c r="A28" s="4"/>
      <c r="B28" s="49" t="s">
        <v>41</v>
      </c>
      <c r="C28" s="89" t="s">
        <v>13</v>
      </c>
      <c r="D28" s="89" t="s">
        <v>85</v>
      </c>
      <c r="E28" s="94" t="s">
        <v>111</v>
      </c>
      <c r="F28" s="99">
        <v>5000</v>
      </c>
      <c r="G28" s="95">
        <f t="shared" si="0"/>
        <v>0</v>
      </c>
      <c r="H28" s="99">
        <v>5000</v>
      </c>
    </row>
    <row r="29" spans="1:8" ht="28.5" x14ac:dyDescent="0.25">
      <c r="A29" s="4"/>
      <c r="B29" s="49" t="s">
        <v>41</v>
      </c>
      <c r="C29" s="89" t="s">
        <v>114</v>
      </c>
      <c r="D29" s="89" t="s">
        <v>116</v>
      </c>
      <c r="E29" s="94" t="s">
        <v>111</v>
      </c>
      <c r="F29" s="99">
        <v>16000</v>
      </c>
      <c r="G29" s="95">
        <f t="shared" si="0"/>
        <v>0</v>
      </c>
      <c r="H29" s="99">
        <v>16000</v>
      </c>
    </row>
    <row r="30" spans="1:8" x14ac:dyDescent="0.25">
      <c r="A30" s="4"/>
      <c r="B30" s="49" t="s">
        <v>41</v>
      </c>
      <c r="C30" s="89" t="s">
        <v>115</v>
      </c>
      <c r="D30" s="89" t="s">
        <v>117</v>
      </c>
      <c r="E30" s="94" t="s">
        <v>232</v>
      </c>
      <c r="F30" s="99">
        <v>20000</v>
      </c>
      <c r="G30" s="102">
        <f t="shared" si="0"/>
        <v>-20000</v>
      </c>
      <c r="H30" s="99">
        <v>0</v>
      </c>
    </row>
    <row r="31" spans="1:8" x14ac:dyDescent="0.25">
      <c r="A31" s="4"/>
      <c r="B31" s="49"/>
      <c r="C31" s="89"/>
      <c r="D31" s="89"/>
      <c r="E31" s="94" t="s">
        <v>111</v>
      </c>
      <c r="F31" s="99">
        <v>0</v>
      </c>
      <c r="G31" s="102">
        <f t="shared" si="0"/>
        <v>20000</v>
      </c>
      <c r="H31" s="99">
        <v>20000</v>
      </c>
    </row>
    <row r="32" spans="1:8" ht="28.5" x14ac:dyDescent="0.25">
      <c r="A32" s="4"/>
      <c r="B32" s="49" t="s">
        <v>41</v>
      </c>
      <c r="C32" s="90" t="s">
        <v>118</v>
      </c>
      <c r="D32" s="90" t="s">
        <v>119</v>
      </c>
      <c r="E32" s="100" t="s">
        <v>111</v>
      </c>
      <c r="F32" s="99">
        <v>2000</v>
      </c>
      <c r="G32" s="96">
        <f t="shared" si="0"/>
        <v>0</v>
      </c>
      <c r="H32" s="99">
        <v>2000</v>
      </c>
    </row>
    <row r="33" spans="1:8" x14ac:dyDescent="0.25">
      <c r="A33" s="4"/>
      <c r="B33" s="82"/>
      <c r="C33" s="6" t="s">
        <v>4</v>
      </c>
      <c r="D33" s="46"/>
      <c r="F33" s="66">
        <f>SUM(F24:F32)</f>
        <v>138000</v>
      </c>
      <c r="G33" s="78">
        <f>SUM(G24:G32)</f>
        <v>-12500</v>
      </c>
      <c r="H33" s="66">
        <f>SUM(H24:H32)</f>
        <v>125500</v>
      </c>
    </row>
    <row r="34" spans="1:8" x14ac:dyDescent="0.25">
      <c r="A34" s="4"/>
      <c r="B34" s="82"/>
      <c r="C34" s="8"/>
      <c r="D34" s="81"/>
      <c r="F34" s="84"/>
      <c r="G34" s="85"/>
      <c r="H34" s="84"/>
    </row>
    <row r="35" spans="1:8" ht="15" customHeight="1" x14ac:dyDescent="0.25">
      <c r="A35" s="79" t="s">
        <v>17</v>
      </c>
      <c r="B35" s="132" t="s">
        <v>12</v>
      </c>
      <c r="C35" s="132"/>
      <c r="D35" s="132"/>
      <c r="E35" s="132"/>
      <c r="F35" s="72">
        <f>F40</f>
        <v>64000</v>
      </c>
      <c r="G35" s="73">
        <f>H35-F35</f>
        <v>-64000</v>
      </c>
      <c r="H35" s="124">
        <f>H40</f>
        <v>0</v>
      </c>
    </row>
    <row r="36" spans="1:8" ht="15" customHeight="1" x14ac:dyDescent="0.25">
      <c r="A36" s="21"/>
      <c r="B36" s="28"/>
      <c r="C36" s="28"/>
      <c r="D36" s="28"/>
      <c r="E36" s="28"/>
      <c r="F36" s="61"/>
      <c r="G36" s="58"/>
      <c r="H36" s="62"/>
    </row>
    <row r="37" spans="1:8" x14ac:dyDescent="0.25">
      <c r="A37" s="11" t="s">
        <v>8</v>
      </c>
      <c r="B37" s="131" t="s">
        <v>52</v>
      </c>
      <c r="C37" s="131"/>
      <c r="D37" s="131"/>
      <c r="E37" s="131"/>
      <c r="F37" s="131"/>
      <c r="G37" s="131"/>
      <c r="H37" s="131"/>
    </row>
    <row r="38" spans="1:8" ht="57" x14ac:dyDescent="0.25">
      <c r="A38" s="4"/>
      <c r="B38" s="49" t="s">
        <v>41</v>
      </c>
      <c r="C38" s="91" t="s">
        <v>49</v>
      </c>
      <c r="D38" s="89" t="s">
        <v>121</v>
      </c>
      <c r="E38" s="94" t="s">
        <v>110</v>
      </c>
      <c r="F38" s="99">
        <v>60000</v>
      </c>
      <c r="G38" s="102">
        <f>H38-F38</f>
        <v>-60000</v>
      </c>
      <c r="H38" s="99">
        <v>0</v>
      </c>
    </row>
    <row r="39" spans="1:8" ht="42.75" x14ac:dyDescent="0.25">
      <c r="A39" s="11"/>
      <c r="B39" s="49" t="s">
        <v>41</v>
      </c>
      <c r="C39" s="90" t="s">
        <v>13</v>
      </c>
      <c r="D39" s="90" t="s">
        <v>122</v>
      </c>
      <c r="E39" s="100" t="s">
        <v>279</v>
      </c>
      <c r="F39" s="120">
        <v>4000</v>
      </c>
      <c r="G39" s="110">
        <f>H39-F39</f>
        <v>-4000</v>
      </c>
      <c r="H39" s="107">
        <v>0</v>
      </c>
    </row>
    <row r="40" spans="1:8" x14ac:dyDescent="0.25">
      <c r="A40" s="11"/>
      <c r="B40" s="26"/>
      <c r="C40" s="8" t="s">
        <v>4</v>
      </c>
      <c r="D40" s="26"/>
      <c r="F40" s="55">
        <f>SUM(F38:F39)</f>
        <v>64000</v>
      </c>
      <c r="G40" s="74">
        <f>SUM(G38:G39)</f>
        <v>-64000</v>
      </c>
      <c r="H40" s="55">
        <f>SUM(H38:H39)</f>
        <v>0</v>
      </c>
    </row>
    <row r="41" spans="1:8" x14ac:dyDescent="0.25">
      <c r="A41" s="11"/>
      <c r="B41" s="45"/>
      <c r="C41" s="8"/>
      <c r="D41" s="45"/>
      <c r="F41" s="55"/>
      <c r="G41" s="56"/>
      <c r="H41" s="55"/>
    </row>
    <row r="42" spans="1:8" ht="25.5" x14ac:dyDescent="0.25">
      <c r="A42" s="11"/>
      <c r="B42" s="111"/>
      <c r="C42" s="111"/>
      <c r="D42" s="30" t="s">
        <v>5</v>
      </c>
      <c r="E42" s="31" t="s">
        <v>6</v>
      </c>
      <c r="F42" s="31" t="s">
        <v>39</v>
      </c>
      <c r="G42" s="31" t="s">
        <v>40</v>
      </c>
      <c r="H42" s="31" t="s">
        <v>38</v>
      </c>
    </row>
    <row r="43" spans="1:8" ht="15" customHeight="1" x14ac:dyDescent="0.25">
      <c r="A43" s="20" t="s">
        <v>71</v>
      </c>
      <c r="B43" s="132" t="s">
        <v>53</v>
      </c>
      <c r="C43" s="132"/>
      <c r="D43" s="132"/>
      <c r="E43" s="132"/>
      <c r="F43" s="53">
        <f>F50+F55</f>
        <v>47000</v>
      </c>
      <c r="G43" s="73">
        <f>H43-F43</f>
        <v>-28530</v>
      </c>
      <c r="H43" s="54">
        <f>H50+H55</f>
        <v>18470</v>
      </c>
    </row>
    <row r="44" spans="1:8" ht="15" customHeight="1" x14ac:dyDescent="0.25">
      <c r="A44" s="21"/>
      <c r="B44" s="28"/>
      <c r="C44" s="28"/>
      <c r="D44" s="28"/>
      <c r="E44" s="28"/>
      <c r="F44" s="61"/>
      <c r="G44" s="59"/>
      <c r="H44" s="62"/>
    </row>
    <row r="45" spans="1:8" x14ac:dyDescent="0.25">
      <c r="A45" s="4" t="s">
        <v>8</v>
      </c>
      <c r="B45" s="127" t="s">
        <v>61</v>
      </c>
      <c r="C45" s="127"/>
      <c r="D45" s="127"/>
      <c r="E45" s="127"/>
      <c r="F45" s="127"/>
      <c r="G45" s="127"/>
      <c r="H45" s="127"/>
    </row>
    <row r="46" spans="1:8" ht="42.75" x14ac:dyDescent="0.25">
      <c r="A46" s="4"/>
      <c r="B46" s="49" t="s">
        <v>41</v>
      </c>
      <c r="C46" s="89" t="s">
        <v>64</v>
      </c>
      <c r="D46" s="89" t="s">
        <v>65</v>
      </c>
      <c r="E46" s="94" t="s">
        <v>123</v>
      </c>
      <c r="F46" s="99">
        <v>29750</v>
      </c>
      <c r="G46" s="102">
        <f>H46-F46</f>
        <v>-17750</v>
      </c>
      <c r="H46" s="99">
        <v>12000</v>
      </c>
    </row>
    <row r="47" spans="1:8" x14ac:dyDescent="0.25">
      <c r="A47" s="4"/>
      <c r="B47" s="49"/>
      <c r="C47" s="92"/>
      <c r="D47" s="92"/>
      <c r="E47" s="97" t="s">
        <v>111</v>
      </c>
      <c r="F47" s="98">
        <v>3250</v>
      </c>
      <c r="G47" s="102">
        <f>H47-F47</f>
        <v>-2375</v>
      </c>
      <c r="H47" s="98">
        <v>875</v>
      </c>
    </row>
    <row r="48" spans="1:8" ht="42.75" x14ac:dyDescent="0.25">
      <c r="A48" s="4"/>
      <c r="B48" s="49" t="s">
        <v>41</v>
      </c>
      <c r="C48" s="89" t="s">
        <v>62</v>
      </c>
      <c r="D48" s="89" t="s">
        <v>63</v>
      </c>
      <c r="E48" s="97" t="s">
        <v>123</v>
      </c>
      <c r="F48" s="99">
        <v>0</v>
      </c>
      <c r="G48" s="99">
        <f>H48-F48</f>
        <v>1250</v>
      </c>
      <c r="H48" s="99">
        <v>1250</v>
      </c>
    </row>
    <row r="49" spans="1:8" x14ac:dyDescent="0.25">
      <c r="A49" s="4"/>
      <c r="B49" s="49"/>
      <c r="C49" s="114"/>
      <c r="D49" s="114"/>
      <c r="E49" s="100" t="s">
        <v>111</v>
      </c>
      <c r="F49" s="107">
        <v>2000</v>
      </c>
      <c r="G49" s="121">
        <f>H49-F49</f>
        <v>-280</v>
      </c>
      <c r="H49" s="107">
        <v>1720</v>
      </c>
    </row>
    <row r="50" spans="1:8" x14ac:dyDescent="0.25">
      <c r="A50" s="4"/>
      <c r="B50" s="77"/>
      <c r="C50" s="6" t="s">
        <v>4</v>
      </c>
      <c r="D50" s="46"/>
      <c r="F50" s="60">
        <f>SUM(F46:F49)</f>
        <v>35000</v>
      </c>
      <c r="G50" s="74">
        <f>SUM(G46:G49)</f>
        <v>-19155</v>
      </c>
      <c r="H50" s="84">
        <f>SUM(H46:H49)</f>
        <v>15845</v>
      </c>
    </row>
    <row r="51" spans="1:8" ht="15" customHeight="1" x14ac:dyDescent="0.25">
      <c r="A51" s="21"/>
      <c r="B51" s="28"/>
      <c r="C51" s="28"/>
      <c r="D51" s="28"/>
      <c r="E51" s="28"/>
      <c r="F51" s="61"/>
      <c r="G51" s="59"/>
      <c r="H51" s="62"/>
    </row>
    <row r="52" spans="1:8" x14ac:dyDescent="0.25">
      <c r="A52" s="4" t="s">
        <v>14</v>
      </c>
      <c r="B52" s="127" t="s">
        <v>72</v>
      </c>
      <c r="C52" s="127"/>
      <c r="D52" s="127"/>
      <c r="E52" s="127"/>
      <c r="F52" s="127"/>
      <c r="G52" s="127"/>
      <c r="H52" s="127"/>
    </row>
    <row r="53" spans="1:8" ht="28.5" x14ac:dyDescent="0.25">
      <c r="A53" s="4"/>
      <c r="B53" s="49" t="s">
        <v>41</v>
      </c>
      <c r="C53" s="89" t="s">
        <v>15</v>
      </c>
      <c r="D53" s="89">
        <v>1291</v>
      </c>
      <c r="E53" s="94" t="s">
        <v>111</v>
      </c>
      <c r="F53" s="99">
        <v>2000</v>
      </c>
      <c r="G53" s="102">
        <f>H53-F53</f>
        <v>-1375</v>
      </c>
      <c r="H53" s="99">
        <v>625</v>
      </c>
    </row>
    <row r="54" spans="1:8" ht="57" x14ac:dyDescent="0.25">
      <c r="A54" s="4"/>
      <c r="B54" s="49" t="s">
        <v>41</v>
      </c>
      <c r="C54" s="90" t="s">
        <v>73</v>
      </c>
      <c r="D54" s="90" t="s">
        <v>74</v>
      </c>
      <c r="E54" s="100" t="s">
        <v>110</v>
      </c>
      <c r="F54" s="107">
        <v>10000</v>
      </c>
      <c r="G54" s="121">
        <f>H54-F54</f>
        <v>-8000</v>
      </c>
      <c r="H54" s="107">
        <v>2000</v>
      </c>
    </row>
    <row r="55" spans="1:8" x14ac:dyDescent="0.25">
      <c r="A55" s="4"/>
      <c r="B55" s="77"/>
      <c r="C55" s="8" t="s">
        <v>4</v>
      </c>
      <c r="D55" s="111"/>
      <c r="F55" s="60">
        <f>SUM(F53:F54)</f>
        <v>12000</v>
      </c>
      <c r="G55" s="115">
        <f>SUM(G53:G54)</f>
        <v>-9375</v>
      </c>
      <c r="H55" s="84">
        <f>SUM(H53:H54)</f>
        <v>2625</v>
      </c>
    </row>
    <row r="56" spans="1:8" ht="15" customHeight="1" x14ac:dyDescent="0.25">
      <c r="A56" s="21"/>
      <c r="B56" s="28"/>
      <c r="C56" s="28"/>
      <c r="D56" s="28"/>
      <c r="E56" s="28"/>
      <c r="F56" s="61"/>
      <c r="G56" s="59"/>
      <c r="H56" s="62"/>
    </row>
    <row r="57" spans="1:8" ht="29.25" customHeight="1" x14ac:dyDescent="0.25">
      <c r="A57" s="20" t="s">
        <v>75</v>
      </c>
      <c r="B57" s="132" t="s">
        <v>76</v>
      </c>
      <c r="C57" s="132"/>
      <c r="D57" s="132"/>
      <c r="E57" s="132"/>
      <c r="F57" s="53">
        <f>F61</f>
        <v>2000</v>
      </c>
      <c r="G57" s="73">
        <f>H57-F57</f>
        <v>-2000</v>
      </c>
      <c r="H57" s="124">
        <f>H61</f>
        <v>0</v>
      </c>
    </row>
    <row r="58" spans="1:8" ht="15" customHeight="1" x14ac:dyDescent="0.25">
      <c r="A58" s="21"/>
      <c r="B58" s="28"/>
      <c r="C58" s="28"/>
      <c r="D58" s="28"/>
      <c r="E58" s="28"/>
      <c r="F58" s="61"/>
      <c r="G58" s="59"/>
      <c r="H58" s="62"/>
    </row>
    <row r="59" spans="1:8" ht="21.75" customHeight="1" x14ac:dyDescent="0.25">
      <c r="A59" s="11" t="s">
        <v>8</v>
      </c>
      <c r="B59" s="131" t="s">
        <v>60</v>
      </c>
      <c r="C59" s="131"/>
      <c r="D59" s="131"/>
      <c r="E59" s="131"/>
      <c r="F59" s="131"/>
      <c r="G59" s="131"/>
      <c r="H59" s="131"/>
    </row>
    <row r="60" spans="1:8" ht="46.5" customHeight="1" x14ac:dyDescent="0.25">
      <c r="A60" s="11"/>
      <c r="B60" s="49" t="s">
        <v>41</v>
      </c>
      <c r="C60" s="90" t="s">
        <v>54</v>
      </c>
      <c r="D60" s="90">
        <v>1175</v>
      </c>
      <c r="E60" s="100" t="s">
        <v>124</v>
      </c>
      <c r="F60" s="99">
        <v>2000</v>
      </c>
      <c r="G60" s="121">
        <f>H60-F60</f>
        <v>-2000</v>
      </c>
      <c r="H60" s="99">
        <v>0</v>
      </c>
    </row>
    <row r="61" spans="1:8" x14ac:dyDescent="0.25">
      <c r="A61" s="11"/>
      <c r="B61" s="45"/>
      <c r="C61" s="8" t="s">
        <v>4</v>
      </c>
      <c r="D61" s="45"/>
      <c r="F61" s="50">
        <f>SUM(F60:F60)</f>
        <v>2000</v>
      </c>
      <c r="G61" s="64">
        <f>SUM(G60:G60)</f>
        <v>-2000</v>
      </c>
      <c r="H61" s="50">
        <f>SUM(H60:H60)</f>
        <v>0</v>
      </c>
    </row>
    <row r="62" spans="1:8" x14ac:dyDescent="0.25">
      <c r="A62" s="11"/>
      <c r="B62" s="48"/>
      <c r="C62" s="8"/>
      <c r="D62" s="48"/>
      <c r="F62" s="55"/>
      <c r="G62" s="60"/>
      <c r="H62" s="55"/>
    </row>
    <row r="63" spans="1:8" ht="20.25" customHeight="1" x14ac:dyDescent="0.25">
      <c r="A63" s="19" t="s">
        <v>18</v>
      </c>
      <c r="B63" s="130" t="s">
        <v>19</v>
      </c>
      <c r="C63" s="130"/>
      <c r="D63" s="130"/>
      <c r="E63" s="130"/>
      <c r="F63" s="130"/>
      <c r="G63" s="130"/>
      <c r="H63" s="130"/>
    </row>
    <row r="64" spans="1:8" ht="16.5" customHeight="1" x14ac:dyDescent="0.25">
      <c r="A64" s="19"/>
      <c r="B64" s="27"/>
      <c r="C64" s="27"/>
      <c r="D64" s="27"/>
      <c r="E64" s="27"/>
      <c r="F64" s="36" t="s">
        <v>39</v>
      </c>
      <c r="G64" s="36" t="s">
        <v>40</v>
      </c>
      <c r="H64" s="37" t="s">
        <v>38</v>
      </c>
    </row>
    <row r="65" spans="1:8" ht="19.5" customHeight="1" x14ac:dyDescent="0.25">
      <c r="A65" s="11"/>
      <c r="B65" s="3"/>
      <c r="C65" s="3"/>
      <c r="D65" s="3"/>
      <c r="E65" s="38" t="s">
        <v>42</v>
      </c>
      <c r="F65" s="52">
        <f>F67+F234+F145+F262+F291</f>
        <v>2709745</v>
      </c>
      <c r="G65" s="69">
        <f>H65-F65</f>
        <v>-785535</v>
      </c>
      <c r="H65" s="52">
        <f>H67+H234+H145+H262+H291</f>
        <v>1924210</v>
      </c>
    </row>
    <row r="66" spans="1:8" ht="19.5" customHeight="1" x14ac:dyDescent="0.25">
      <c r="A66" s="11"/>
      <c r="B66" s="11"/>
      <c r="C66" s="11"/>
      <c r="D66" s="11"/>
      <c r="E66" s="39"/>
      <c r="F66" s="40"/>
      <c r="G66" s="42"/>
      <c r="H66" s="40"/>
    </row>
    <row r="67" spans="1:8" ht="15" customHeight="1" x14ac:dyDescent="0.25">
      <c r="A67" s="20" t="s">
        <v>20</v>
      </c>
      <c r="B67" s="132" t="s">
        <v>7</v>
      </c>
      <c r="C67" s="132"/>
      <c r="D67" s="132"/>
      <c r="E67" s="132"/>
      <c r="F67" s="72">
        <f>F79+F85+F91+F99+F105+F111+F118+F128+F133+F138+F143</f>
        <v>374065</v>
      </c>
      <c r="G67" s="73">
        <f>H67-F67</f>
        <v>-63370</v>
      </c>
      <c r="H67" s="72">
        <f>H79+H85+H91+H99+H105+H111+H118+H128+H133+H138+H143</f>
        <v>310695</v>
      </c>
    </row>
    <row r="68" spans="1:8" ht="15" customHeight="1" x14ac:dyDescent="0.25">
      <c r="A68" s="21"/>
      <c r="B68" s="28"/>
      <c r="C68" s="28"/>
      <c r="D68" s="28"/>
      <c r="E68" s="28"/>
      <c r="F68" s="61"/>
      <c r="G68" s="58"/>
      <c r="H68" s="61"/>
    </row>
    <row r="69" spans="1:8" ht="21" customHeight="1" x14ac:dyDescent="0.25">
      <c r="A69" s="11" t="s">
        <v>8</v>
      </c>
      <c r="B69" s="131" t="s">
        <v>23</v>
      </c>
      <c r="C69" s="131"/>
      <c r="D69" s="131"/>
      <c r="E69" s="131"/>
      <c r="F69" s="131"/>
      <c r="G69" s="131"/>
      <c r="H69" s="131"/>
    </row>
    <row r="70" spans="1:8" ht="21" customHeight="1" x14ac:dyDescent="0.25">
      <c r="A70" s="11"/>
      <c r="B70" s="133" t="s">
        <v>233</v>
      </c>
      <c r="C70" s="133"/>
      <c r="D70" s="133"/>
      <c r="E70" s="133"/>
      <c r="F70" s="133"/>
      <c r="G70" s="133"/>
      <c r="H70" s="93"/>
    </row>
    <row r="71" spans="1:8" ht="57" x14ac:dyDescent="0.25">
      <c r="A71" s="11"/>
      <c r="B71" s="49" t="s">
        <v>41</v>
      </c>
      <c r="C71" s="92" t="s">
        <v>21</v>
      </c>
      <c r="D71" s="89">
        <v>1256</v>
      </c>
      <c r="E71" s="94" t="s">
        <v>110</v>
      </c>
      <c r="F71" s="95">
        <v>39030</v>
      </c>
      <c r="G71" s="99">
        <f t="shared" ref="G71:G78" si="1">H71-F71</f>
        <v>0</v>
      </c>
      <c r="H71" s="95">
        <v>39030</v>
      </c>
    </row>
    <row r="72" spans="1:8" x14ac:dyDescent="0.25">
      <c r="A72" s="4"/>
      <c r="B72" s="49"/>
      <c r="C72" s="92"/>
      <c r="D72" s="92"/>
      <c r="E72" s="97" t="s">
        <v>111</v>
      </c>
      <c r="F72" s="98">
        <v>14000</v>
      </c>
      <c r="G72" s="102">
        <f t="shared" si="1"/>
        <v>-2000</v>
      </c>
      <c r="H72" s="98">
        <v>12000</v>
      </c>
    </row>
    <row r="73" spans="1:8" ht="42.75" x14ac:dyDescent="0.25">
      <c r="A73" s="4"/>
      <c r="B73" s="49"/>
      <c r="C73" s="114"/>
      <c r="D73" s="114"/>
      <c r="E73" s="97" t="s">
        <v>190</v>
      </c>
      <c r="F73" s="98">
        <v>17970</v>
      </c>
      <c r="G73" s="102">
        <f t="shared" si="1"/>
        <v>-17970</v>
      </c>
      <c r="H73" s="98">
        <v>0</v>
      </c>
    </row>
    <row r="74" spans="1:8" ht="42.75" x14ac:dyDescent="0.25">
      <c r="A74" s="4"/>
      <c r="B74" s="49"/>
      <c r="C74" s="112"/>
      <c r="D74" s="112"/>
      <c r="E74" s="97" t="s">
        <v>113</v>
      </c>
      <c r="F74" s="98">
        <v>0</v>
      </c>
      <c r="G74" s="99">
        <f t="shared" si="1"/>
        <v>17970</v>
      </c>
      <c r="H74" s="98">
        <v>17970</v>
      </c>
    </row>
    <row r="75" spans="1:8" ht="42.75" x14ac:dyDescent="0.25">
      <c r="A75" s="4"/>
      <c r="B75" s="49"/>
      <c r="C75" s="114"/>
      <c r="D75" s="114"/>
      <c r="E75" s="97" t="s">
        <v>280</v>
      </c>
      <c r="F75" s="98">
        <v>0</v>
      </c>
      <c r="G75" s="99">
        <f t="shared" si="1"/>
        <v>2000</v>
      </c>
      <c r="H75" s="98">
        <v>2000</v>
      </c>
    </row>
    <row r="76" spans="1:8" ht="33.75" customHeight="1" x14ac:dyDescent="0.25">
      <c r="A76" s="11"/>
      <c r="B76" s="49" t="s">
        <v>41</v>
      </c>
      <c r="C76" s="92" t="s">
        <v>15</v>
      </c>
      <c r="D76" s="89" t="s">
        <v>24</v>
      </c>
      <c r="E76" s="94" t="s">
        <v>111</v>
      </c>
      <c r="F76" s="95">
        <v>4400</v>
      </c>
      <c r="G76" s="96">
        <f t="shared" si="1"/>
        <v>0</v>
      </c>
      <c r="H76" s="95">
        <v>4400</v>
      </c>
    </row>
    <row r="77" spans="1:8" x14ac:dyDescent="0.25">
      <c r="A77" s="11"/>
      <c r="B77" s="49" t="s">
        <v>41</v>
      </c>
      <c r="C77" s="114" t="s">
        <v>13</v>
      </c>
      <c r="D77" s="114" t="s">
        <v>55</v>
      </c>
      <c r="E77" s="97" t="s">
        <v>111</v>
      </c>
      <c r="F77" s="109">
        <v>3000</v>
      </c>
      <c r="G77" s="96">
        <f t="shared" si="1"/>
        <v>0</v>
      </c>
      <c r="H77" s="95">
        <v>3000</v>
      </c>
    </row>
    <row r="78" spans="1:8" ht="28.5" x14ac:dyDescent="0.25">
      <c r="A78" s="11"/>
      <c r="B78" s="49" t="s">
        <v>41</v>
      </c>
      <c r="C78" s="90" t="s">
        <v>281</v>
      </c>
      <c r="D78" s="90" t="s">
        <v>282</v>
      </c>
      <c r="E78" s="100" t="s">
        <v>111</v>
      </c>
      <c r="F78" s="98">
        <v>0</v>
      </c>
      <c r="G78" s="122">
        <f t="shared" si="1"/>
        <v>9400</v>
      </c>
      <c r="H78" s="106">
        <v>9400</v>
      </c>
    </row>
    <row r="79" spans="1:8" s="35" customFormat="1" ht="17.25" customHeight="1" x14ac:dyDescent="0.25">
      <c r="A79" s="11"/>
      <c r="B79" s="26"/>
      <c r="C79" s="8" t="s">
        <v>4</v>
      </c>
      <c r="D79" s="46"/>
      <c r="E79" s="32"/>
      <c r="F79" s="50">
        <f>SUM(F70:F77)</f>
        <v>78400</v>
      </c>
      <c r="G79" s="57">
        <f>SUM(G70:G78)</f>
        <v>9400</v>
      </c>
      <c r="H79" s="50">
        <f>SUM(H70:H78)</f>
        <v>87800</v>
      </c>
    </row>
    <row r="80" spans="1:8" s="35" customFormat="1" x14ac:dyDescent="0.25">
      <c r="A80" s="11"/>
      <c r="B80" s="45"/>
      <c r="C80" s="8"/>
      <c r="D80" s="45"/>
      <c r="E80" s="32"/>
      <c r="F80" s="55"/>
      <c r="G80" s="56"/>
      <c r="H80" s="55"/>
    </row>
    <row r="81" spans="1:8" ht="25.5" x14ac:dyDescent="0.25">
      <c r="A81" s="11"/>
      <c r="B81" s="113"/>
      <c r="C81" s="113"/>
      <c r="D81" s="30" t="s">
        <v>5</v>
      </c>
      <c r="E81" s="31" t="s">
        <v>6</v>
      </c>
      <c r="F81" s="31" t="s">
        <v>39</v>
      </c>
      <c r="G81" s="31" t="s">
        <v>40</v>
      </c>
      <c r="H81" s="31" t="s">
        <v>38</v>
      </c>
    </row>
    <row r="82" spans="1:8" s="35" customFormat="1" ht="17.25" customHeight="1" x14ac:dyDescent="0.25">
      <c r="A82" s="11" t="s">
        <v>14</v>
      </c>
      <c r="B82" s="131" t="s">
        <v>125</v>
      </c>
      <c r="C82" s="131"/>
      <c r="D82" s="131"/>
      <c r="E82" s="131"/>
      <c r="F82" s="131"/>
      <c r="G82" s="131"/>
      <c r="H82" s="131"/>
    </row>
    <row r="83" spans="1:8" s="35" customFormat="1" ht="17.25" customHeight="1" x14ac:dyDescent="0.25">
      <c r="A83" s="11"/>
      <c r="B83" s="131" t="s">
        <v>126</v>
      </c>
      <c r="C83" s="131"/>
      <c r="D83" s="131"/>
      <c r="E83" s="131"/>
      <c r="F83" s="131"/>
      <c r="G83" s="131"/>
      <c r="H83" s="11"/>
    </row>
    <row r="84" spans="1:8" s="35" customFormat="1" ht="28.5" x14ac:dyDescent="0.25">
      <c r="A84" s="11"/>
      <c r="B84" s="49" t="s">
        <v>41</v>
      </c>
      <c r="C84" s="90" t="s">
        <v>127</v>
      </c>
      <c r="D84" s="90" t="s">
        <v>97</v>
      </c>
      <c r="E84" s="100" t="s">
        <v>111</v>
      </c>
      <c r="F84" s="101">
        <v>29125</v>
      </c>
      <c r="G84" s="95">
        <f>H84-F84</f>
        <v>0</v>
      </c>
      <c r="H84" s="95">
        <v>29125</v>
      </c>
    </row>
    <row r="85" spans="1:8" s="35" customFormat="1" ht="17.25" customHeight="1" x14ac:dyDescent="0.25">
      <c r="A85" s="11"/>
      <c r="B85" s="45"/>
      <c r="C85" s="8" t="s">
        <v>4</v>
      </c>
      <c r="D85" s="46"/>
      <c r="E85" s="32"/>
      <c r="F85" s="50">
        <f>SUM(F83:F84)</f>
        <v>29125</v>
      </c>
      <c r="G85" s="64">
        <f>SUM(G83:G84)</f>
        <v>0</v>
      </c>
      <c r="H85" s="50">
        <f>SUM(H83:H84)</f>
        <v>29125</v>
      </c>
    </row>
    <row r="86" spans="1:8" s="35" customFormat="1" x14ac:dyDescent="0.25">
      <c r="A86" s="11"/>
      <c r="B86" s="45"/>
      <c r="C86" s="8"/>
      <c r="D86" s="45"/>
      <c r="E86" s="32"/>
      <c r="F86" s="55"/>
      <c r="G86" s="56"/>
      <c r="H86" s="55"/>
    </row>
    <row r="87" spans="1:8" s="35" customFormat="1" ht="17.25" customHeight="1" x14ac:dyDescent="0.25">
      <c r="A87" s="11" t="s">
        <v>16</v>
      </c>
      <c r="B87" s="131" t="s">
        <v>128</v>
      </c>
      <c r="C87" s="131"/>
      <c r="D87" s="131"/>
      <c r="E87" s="131"/>
      <c r="F87" s="131"/>
      <c r="G87" s="131"/>
      <c r="H87" s="131"/>
    </row>
    <row r="88" spans="1:8" s="35" customFormat="1" ht="29.25" customHeight="1" x14ac:dyDescent="0.25">
      <c r="A88" s="11"/>
      <c r="B88" s="131" t="s">
        <v>129</v>
      </c>
      <c r="C88" s="131"/>
      <c r="D88" s="131"/>
      <c r="E88" s="131"/>
      <c r="F88" s="131"/>
      <c r="G88" s="131"/>
      <c r="H88" s="11"/>
    </row>
    <row r="89" spans="1:8" s="35" customFormat="1" ht="42.75" x14ac:dyDescent="0.25">
      <c r="A89" s="11"/>
      <c r="B89" s="49" t="s">
        <v>41</v>
      </c>
      <c r="C89" s="92" t="s">
        <v>15</v>
      </c>
      <c r="D89" s="89" t="s">
        <v>130</v>
      </c>
      <c r="E89" s="94" t="s">
        <v>120</v>
      </c>
      <c r="F89" s="95">
        <v>20000</v>
      </c>
      <c r="G89" s="99">
        <f>H89-F89</f>
        <v>0</v>
      </c>
      <c r="H89" s="95">
        <v>20000</v>
      </c>
    </row>
    <row r="90" spans="1:8" s="35" customFormat="1" ht="42.75" x14ac:dyDescent="0.25">
      <c r="A90" s="11"/>
      <c r="B90" s="49" t="s">
        <v>41</v>
      </c>
      <c r="C90" s="90" t="s">
        <v>56</v>
      </c>
      <c r="D90" s="90" t="s">
        <v>132</v>
      </c>
      <c r="E90" s="100" t="s">
        <v>120</v>
      </c>
      <c r="F90" s="95">
        <v>7000</v>
      </c>
      <c r="G90" s="121">
        <f>H90-F90</f>
        <v>-5830</v>
      </c>
      <c r="H90" s="95">
        <v>1170</v>
      </c>
    </row>
    <row r="91" spans="1:8" s="35" customFormat="1" ht="17.25" customHeight="1" x14ac:dyDescent="0.25">
      <c r="A91" s="11"/>
      <c r="B91" s="76"/>
      <c r="C91" s="8" t="s">
        <v>4</v>
      </c>
      <c r="D91" s="46"/>
      <c r="E91" s="32"/>
      <c r="F91" s="57">
        <f>SUM(F89:F90)</f>
        <v>27000</v>
      </c>
      <c r="G91" s="64">
        <f>SUM(G88:G90)</f>
        <v>-5830</v>
      </c>
      <c r="H91" s="50">
        <f>SUM(H88:H90)</f>
        <v>21170</v>
      </c>
    </row>
    <row r="92" spans="1:8" s="35" customFormat="1" x14ac:dyDescent="0.25">
      <c r="A92" s="11"/>
      <c r="B92" s="76"/>
      <c r="C92" s="8"/>
      <c r="D92" s="76"/>
      <c r="E92" s="32"/>
      <c r="F92" s="55"/>
      <c r="G92" s="74"/>
      <c r="H92" s="55"/>
    </row>
    <row r="93" spans="1:8" ht="17.25" customHeight="1" x14ac:dyDescent="0.25">
      <c r="A93" s="11" t="s">
        <v>22</v>
      </c>
      <c r="B93" s="131" t="s">
        <v>133</v>
      </c>
      <c r="C93" s="131"/>
      <c r="D93" s="131"/>
      <c r="E93" s="131"/>
      <c r="F93" s="131"/>
      <c r="G93" s="131"/>
      <c r="H93" s="131"/>
    </row>
    <row r="94" spans="1:8" s="35" customFormat="1" ht="29.25" customHeight="1" x14ac:dyDescent="0.25">
      <c r="A94" s="11"/>
      <c r="B94" s="131" t="s">
        <v>134</v>
      </c>
      <c r="C94" s="131"/>
      <c r="D94" s="131"/>
      <c r="E94" s="131"/>
      <c r="F94" s="131"/>
      <c r="G94" s="131"/>
      <c r="H94" s="11"/>
    </row>
    <row r="95" spans="1:8" ht="28.5" x14ac:dyDescent="0.25">
      <c r="A95" s="11"/>
      <c r="B95" s="49" t="s">
        <v>41</v>
      </c>
      <c r="C95" s="92" t="s">
        <v>100</v>
      </c>
      <c r="D95" s="89">
        <v>1323</v>
      </c>
      <c r="E95" s="94" t="s">
        <v>111</v>
      </c>
      <c r="F95" s="95">
        <v>4000</v>
      </c>
      <c r="G95" s="96">
        <f>H95-F95</f>
        <v>0</v>
      </c>
      <c r="H95" s="95">
        <v>4000</v>
      </c>
    </row>
    <row r="96" spans="1:8" ht="28.5" x14ac:dyDescent="0.25">
      <c r="A96" s="11"/>
      <c r="B96" s="49" t="s">
        <v>41</v>
      </c>
      <c r="C96" s="92" t="s">
        <v>56</v>
      </c>
      <c r="D96" s="89" t="s">
        <v>135</v>
      </c>
      <c r="E96" s="94" t="s">
        <v>136</v>
      </c>
      <c r="F96" s="95">
        <v>15000</v>
      </c>
      <c r="G96" s="96">
        <f>H96-F96</f>
        <v>1991.8300000000017</v>
      </c>
      <c r="H96" s="95">
        <v>16991.830000000002</v>
      </c>
    </row>
    <row r="97" spans="1:8" x14ac:dyDescent="0.25">
      <c r="A97" s="4"/>
      <c r="B97" s="49"/>
      <c r="C97" s="92"/>
      <c r="D97" s="92"/>
      <c r="E97" s="97" t="s">
        <v>111</v>
      </c>
      <c r="F97" s="98">
        <v>16875</v>
      </c>
      <c r="G97" s="102">
        <f>H97-F97</f>
        <v>-1991.83</v>
      </c>
      <c r="H97" s="98">
        <v>14883.17</v>
      </c>
    </row>
    <row r="98" spans="1:8" x14ac:dyDescent="0.25">
      <c r="A98" s="11"/>
      <c r="B98" s="49" t="s">
        <v>41</v>
      </c>
      <c r="C98" s="90" t="s">
        <v>13</v>
      </c>
      <c r="D98" s="90" t="s">
        <v>137</v>
      </c>
      <c r="E98" s="105" t="s">
        <v>111</v>
      </c>
      <c r="F98" s="99">
        <v>2310</v>
      </c>
      <c r="G98" s="103">
        <f>H98-F98</f>
        <v>0</v>
      </c>
      <c r="H98" s="99">
        <v>2310</v>
      </c>
    </row>
    <row r="99" spans="1:8" x14ac:dyDescent="0.25">
      <c r="A99" s="11"/>
      <c r="B99" s="76"/>
      <c r="C99" s="8" t="s">
        <v>4</v>
      </c>
      <c r="D99" s="76"/>
      <c r="F99" s="57">
        <f>SUM(F95:F98)</f>
        <v>38185</v>
      </c>
      <c r="G99" s="64">
        <f>SUM(G95:G98)</f>
        <v>1.8189894035458565E-12</v>
      </c>
      <c r="H99" s="50">
        <f>SUM(H95:H98)</f>
        <v>38185</v>
      </c>
    </row>
    <row r="100" spans="1:8" x14ac:dyDescent="0.25">
      <c r="A100" s="11"/>
      <c r="B100" s="76"/>
      <c r="C100" s="8"/>
      <c r="D100" s="76"/>
      <c r="F100" s="55"/>
      <c r="G100" s="60"/>
      <c r="H100" s="55"/>
    </row>
    <row r="101" spans="1:8" s="35" customFormat="1" ht="17.25" customHeight="1" x14ac:dyDescent="0.25">
      <c r="A101" s="11" t="s">
        <v>48</v>
      </c>
      <c r="B101" s="131" t="s">
        <v>138</v>
      </c>
      <c r="C101" s="131"/>
      <c r="D101" s="131"/>
      <c r="E101" s="131"/>
      <c r="F101" s="131"/>
      <c r="G101" s="131"/>
      <c r="H101" s="131"/>
    </row>
    <row r="102" spans="1:8" s="35" customFormat="1" ht="30" customHeight="1" x14ac:dyDescent="0.25">
      <c r="A102" s="11"/>
      <c r="B102" s="131" t="s">
        <v>139</v>
      </c>
      <c r="C102" s="131"/>
      <c r="D102" s="131"/>
      <c r="E102" s="131"/>
      <c r="F102" s="131"/>
      <c r="G102" s="131"/>
      <c r="H102" s="11"/>
    </row>
    <row r="103" spans="1:8" s="35" customFormat="1" ht="28.5" x14ac:dyDescent="0.25">
      <c r="A103" s="11"/>
      <c r="B103" s="49" t="s">
        <v>41</v>
      </c>
      <c r="C103" s="92" t="s">
        <v>100</v>
      </c>
      <c r="D103" s="89">
        <v>1324</v>
      </c>
      <c r="E103" s="94" t="s">
        <v>111</v>
      </c>
      <c r="F103" s="95">
        <v>5690</v>
      </c>
      <c r="G103" s="96">
        <f>H103-F103</f>
        <v>0</v>
      </c>
      <c r="H103" s="95">
        <v>5690</v>
      </c>
    </row>
    <row r="104" spans="1:8" s="35" customFormat="1" ht="28.5" x14ac:dyDescent="0.25">
      <c r="A104" s="11"/>
      <c r="B104" s="49" t="s">
        <v>41</v>
      </c>
      <c r="C104" s="90" t="s">
        <v>56</v>
      </c>
      <c r="D104" s="90" t="s">
        <v>140</v>
      </c>
      <c r="E104" s="100" t="s">
        <v>136</v>
      </c>
      <c r="F104" s="98">
        <v>31000</v>
      </c>
      <c r="G104" s="121">
        <f>H104-F104</f>
        <v>-31000</v>
      </c>
      <c r="H104" s="98">
        <v>0</v>
      </c>
    </row>
    <row r="105" spans="1:8" s="35" customFormat="1" ht="17.25" customHeight="1" x14ac:dyDescent="0.25">
      <c r="A105" s="11"/>
      <c r="B105" s="76"/>
      <c r="C105" s="8" t="s">
        <v>4</v>
      </c>
      <c r="D105" s="113"/>
      <c r="E105" s="32"/>
      <c r="F105" s="57">
        <f>SUM(F102:F104)</f>
        <v>36690</v>
      </c>
      <c r="G105" s="64">
        <f>SUM(G102:G104)</f>
        <v>-31000</v>
      </c>
      <c r="H105" s="50">
        <f>SUM(H102:H104)</f>
        <v>5690</v>
      </c>
    </row>
    <row r="106" spans="1:8" s="35" customFormat="1" ht="17.25" customHeight="1" x14ac:dyDescent="0.25">
      <c r="A106" s="11"/>
      <c r="B106" s="81"/>
      <c r="C106" s="8"/>
      <c r="D106" s="81"/>
      <c r="E106" s="32"/>
      <c r="F106" s="60"/>
      <c r="G106" s="74"/>
      <c r="H106" s="55"/>
    </row>
    <row r="107" spans="1:8" ht="17.25" customHeight="1" x14ac:dyDescent="0.25">
      <c r="A107" s="11" t="s">
        <v>66</v>
      </c>
      <c r="B107" s="131" t="s">
        <v>142</v>
      </c>
      <c r="C107" s="131"/>
      <c r="D107" s="131"/>
      <c r="E107" s="131"/>
      <c r="F107" s="131"/>
      <c r="G107" s="131"/>
      <c r="H107" s="131"/>
    </row>
    <row r="108" spans="1:8" s="35" customFormat="1" ht="29.25" customHeight="1" x14ac:dyDescent="0.25">
      <c r="A108" s="11"/>
      <c r="B108" s="131" t="s">
        <v>253</v>
      </c>
      <c r="C108" s="131"/>
      <c r="D108" s="131"/>
      <c r="E108" s="131"/>
      <c r="F108" s="131"/>
      <c r="G108" s="131"/>
      <c r="H108" s="11"/>
    </row>
    <row r="109" spans="1:8" ht="57" x14ac:dyDescent="0.25">
      <c r="A109" s="11"/>
      <c r="B109" s="49" t="s">
        <v>41</v>
      </c>
      <c r="C109" s="92" t="s">
        <v>21</v>
      </c>
      <c r="D109" s="89">
        <v>1328</v>
      </c>
      <c r="E109" s="94" t="s">
        <v>110</v>
      </c>
      <c r="F109" s="95">
        <v>22590</v>
      </c>
      <c r="G109" s="96">
        <f>H109-F109</f>
        <v>0</v>
      </c>
      <c r="H109" s="95">
        <v>22590</v>
      </c>
    </row>
    <row r="110" spans="1:8" x14ac:dyDescent="0.25">
      <c r="A110" s="4"/>
      <c r="B110" s="49"/>
      <c r="C110" s="90"/>
      <c r="D110" s="90"/>
      <c r="E110" s="100" t="s">
        <v>111</v>
      </c>
      <c r="F110" s="98">
        <v>14030</v>
      </c>
      <c r="G110" s="99">
        <f>H110-F110</f>
        <v>0</v>
      </c>
      <c r="H110" s="98">
        <v>14030</v>
      </c>
    </row>
    <row r="111" spans="1:8" x14ac:dyDescent="0.25">
      <c r="A111" s="11"/>
      <c r="B111" s="81"/>
      <c r="C111" s="8" t="s">
        <v>4</v>
      </c>
      <c r="D111" s="81"/>
      <c r="F111" s="57">
        <f>SUM(F109:F110)</f>
        <v>36620</v>
      </c>
      <c r="G111" s="57">
        <f>SUM(G109:G110)</f>
        <v>0</v>
      </c>
      <c r="H111" s="50">
        <f>SUM(H109:H110)</f>
        <v>36620</v>
      </c>
    </row>
    <row r="112" spans="1:8" x14ac:dyDescent="0.25">
      <c r="A112" s="11"/>
      <c r="B112" s="81"/>
      <c r="C112" s="8"/>
      <c r="D112" s="81"/>
      <c r="F112" s="60"/>
      <c r="G112" s="60"/>
      <c r="H112" s="55"/>
    </row>
    <row r="113" spans="1:8" s="35" customFormat="1" ht="17.25" customHeight="1" x14ac:dyDescent="0.25">
      <c r="A113" s="11" t="s">
        <v>102</v>
      </c>
      <c r="B113" s="131" t="s">
        <v>144</v>
      </c>
      <c r="C113" s="131"/>
      <c r="D113" s="131"/>
      <c r="E113" s="131"/>
      <c r="F113" s="131"/>
      <c r="G113" s="131"/>
      <c r="H113" s="131"/>
    </row>
    <row r="114" spans="1:8" s="35" customFormat="1" x14ac:dyDescent="0.25">
      <c r="A114" s="11"/>
      <c r="B114" s="131" t="s">
        <v>145</v>
      </c>
      <c r="C114" s="131"/>
      <c r="D114" s="131"/>
      <c r="E114" s="131"/>
      <c r="F114" s="131"/>
      <c r="G114" s="131"/>
      <c r="H114" s="11"/>
    </row>
    <row r="115" spans="1:8" s="35" customFormat="1" ht="42.75" x14ac:dyDescent="0.25">
      <c r="A115" s="11"/>
      <c r="B115" s="49" t="s">
        <v>41</v>
      </c>
      <c r="C115" s="92" t="s">
        <v>21</v>
      </c>
      <c r="D115" s="89">
        <v>1331</v>
      </c>
      <c r="E115" s="94" t="s">
        <v>131</v>
      </c>
      <c r="F115" s="95">
        <v>25000</v>
      </c>
      <c r="G115" s="102">
        <f>H115-F115</f>
        <v>-25000</v>
      </c>
      <c r="H115" s="95">
        <v>0</v>
      </c>
    </row>
    <row r="116" spans="1:8" s="35" customFormat="1" ht="28.5" x14ac:dyDescent="0.25">
      <c r="A116" s="11"/>
      <c r="B116" s="49" t="s">
        <v>41</v>
      </c>
      <c r="C116" s="92" t="s">
        <v>15</v>
      </c>
      <c r="D116" s="89" t="s">
        <v>146</v>
      </c>
      <c r="E116" s="94" t="s">
        <v>111</v>
      </c>
      <c r="F116" s="95">
        <v>3500</v>
      </c>
      <c r="G116" s="102">
        <f>H116-F116</f>
        <v>-3500</v>
      </c>
      <c r="H116" s="95">
        <v>0</v>
      </c>
    </row>
    <row r="117" spans="1:8" s="35" customFormat="1" x14ac:dyDescent="0.25">
      <c r="A117" s="11"/>
      <c r="B117" s="49" t="s">
        <v>41</v>
      </c>
      <c r="C117" s="90" t="s">
        <v>13</v>
      </c>
      <c r="D117" s="90" t="s">
        <v>147</v>
      </c>
      <c r="E117" s="100" t="s">
        <v>111</v>
      </c>
      <c r="F117" s="95">
        <v>2000</v>
      </c>
      <c r="G117" s="121">
        <f>H117-F117</f>
        <v>-2000</v>
      </c>
      <c r="H117" s="95">
        <v>0</v>
      </c>
    </row>
    <row r="118" spans="1:8" s="35" customFormat="1" ht="17.25" customHeight="1" x14ac:dyDescent="0.25">
      <c r="A118" s="11"/>
      <c r="B118" s="81"/>
      <c r="C118" s="8" t="s">
        <v>4</v>
      </c>
      <c r="D118" s="46"/>
      <c r="E118" s="32"/>
      <c r="F118" s="57">
        <f>SUM(F114:F117)</f>
        <v>30500</v>
      </c>
      <c r="G118" s="64">
        <f>SUM(G114:G117)</f>
        <v>-30500</v>
      </c>
      <c r="H118" s="50">
        <f>SUM(H114:H117)</f>
        <v>0</v>
      </c>
    </row>
    <row r="119" spans="1:8" s="35" customFormat="1" x14ac:dyDescent="0.25">
      <c r="A119" s="11"/>
      <c r="B119" s="81"/>
      <c r="C119" s="8"/>
      <c r="D119" s="81"/>
      <c r="E119" s="32"/>
      <c r="F119" s="60"/>
      <c r="G119" s="74"/>
      <c r="H119" s="55"/>
    </row>
    <row r="120" spans="1:8" ht="25.5" x14ac:dyDescent="0.25">
      <c r="A120" s="11"/>
      <c r="B120" s="81"/>
      <c r="C120" s="81"/>
      <c r="D120" s="30" t="s">
        <v>5</v>
      </c>
      <c r="E120" s="31" t="s">
        <v>6</v>
      </c>
      <c r="F120" s="31" t="s">
        <v>39</v>
      </c>
      <c r="G120" s="31" t="s">
        <v>40</v>
      </c>
      <c r="H120" s="31" t="s">
        <v>38</v>
      </c>
    </row>
    <row r="121" spans="1:8" s="35" customFormat="1" ht="17.25" customHeight="1" x14ac:dyDescent="0.25">
      <c r="A121" s="11" t="s">
        <v>105</v>
      </c>
      <c r="B121" s="131" t="s">
        <v>148</v>
      </c>
      <c r="C121" s="131"/>
      <c r="D121" s="131"/>
      <c r="E121" s="131"/>
      <c r="F121" s="131"/>
      <c r="G121" s="131"/>
      <c r="H121" s="131"/>
    </row>
    <row r="122" spans="1:8" s="35" customFormat="1" x14ac:dyDescent="0.25">
      <c r="A122" s="11"/>
      <c r="B122" s="131" t="s">
        <v>149</v>
      </c>
      <c r="C122" s="131"/>
      <c r="D122" s="131"/>
      <c r="E122" s="131"/>
      <c r="F122" s="131"/>
      <c r="G122" s="131"/>
      <c r="H122" s="11"/>
    </row>
    <row r="123" spans="1:8" s="35" customFormat="1" ht="57" x14ac:dyDescent="0.25">
      <c r="A123" s="11"/>
      <c r="B123" s="49" t="s">
        <v>41</v>
      </c>
      <c r="C123" s="92" t="s">
        <v>150</v>
      </c>
      <c r="D123" s="89">
        <v>1334</v>
      </c>
      <c r="E123" s="94" t="s">
        <v>110</v>
      </c>
      <c r="F123" s="95">
        <v>38550</v>
      </c>
      <c r="G123" s="104">
        <f>H123-F123</f>
        <v>-6960</v>
      </c>
      <c r="H123" s="95">
        <v>31590</v>
      </c>
    </row>
    <row r="124" spans="1:8" s="35" customFormat="1" ht="57" x14ac:dyDescent="0.25">
      <c r="A124" s="11"/>
      <c r="B124" s="49" t="s">
        <v>41</v>
      </c>
      <c r="C124" s="92" t="s">
        <v>151</v>
      </c>
      <c r="D124" s="89" t="s">
        <v>152</v>
      </c>
      <c r="E124" s="94" t="s">
        <v>110</v>
      </c>
      <c r="F124" s="95">
        <v>9600</v>
      </c>
      <c r="G124" s="96">
        <f>H124-F124</f>
        <v>6340</v>
      </c>
      <c r="H124" s="95">
        <v>15940</v>
      </c>
    </row>
    <row r="125" spans="1:8" s="35" customFormat="1" ht="28.5" x14ac:dyDescent="0.25">
      <c r="A125" s="11"/>
      <c r="B125" s="49" t="s">
        <v>41</v>
      </c>
      <c r="C125" s="92" t="s">
        <v>100</v>
      </c>
      <c r="D125" s="92" t="s">
        <v>153</v>
      </c>
      <c r="E125" s="97" t="s">
        <v>111</v>
      </c>
      <c r="F125" s="95">
        <v>2500</v>
      </c>
      <c r="G125" s="104">
        <f>H125-F125</f>
        <v>-1300</v>
      </c>
      <c r="H125" s="95">
        <v>1200</v>
      </c>
    </row>
    <row r="126" spans="1:8" x14ac:dyDescent="0.25">
      <c r="A126" s="11"/>
      <c r="B126" s="49" t="s">
        <v>41</v>
      </c>
      <c r="C126" s="112" t="s">
        <v>156</v>
      </c>
      <c r="D126" s="112" t="s">
        <v>180</v>
      </c>
      <c r="E126" s="97" t="s">
        <v>111</v>
      </c>
      <c r="F126" s="116">
        <v>3000</v>
      </c>
      <c r="G126" s="96">
        <f>H126-F126</f>
        <v>0</v>
      </c>
      <c r="H126" s="95">
        <v>3000</v>
      </c>
    </row>
    <row r="127" spans="1:8" s="35" customFormat="1" x14ac:dyDescent="0.25">
      <c r="A127" s="11"/>
      <c r="B127" s="49" t="s">
        <v>41</v>
      </c>
      <c r="C127" s="90" t="s">
        <v>242</v>
      </c>
      <c r="D127" s="90" t="s">
        <v>243</v>
      </c>
      <c r="E127" s="100" t="s">
        <v>111</v>
      </c>
      <c r="F127" s="95">
        <v>2365</v>
      </c>
      <c r="G127" s="104">
        <f>H127-F127</f>
        <v>-520</v>
      </c>
      <c r="H127" s="95">
        <v>1845</v>
      </c>
    </row>
    <row r="128" spans="1:8" s="35" customFormat="1" ht="17.25" customHeight="1" x14ac:dyDescent="0.25">
      <c r="A128" s="11"/>
      <c r="B128" s="81"/>
      <c r="C128" s="8" t="s">
        <v>4</v>
      </c>
      <c r="D128" s="46"/>
      <c r="E128" s="32"/>
      <c r="F128" s="57">
        <f>SUM(F122:F127)</f>
        <v>56015</v>
      </c>
      <c r="G128" s="64">
        <f>SUM(G122:G127)</f>
        <v>-2440</v>
      </c>
      <c r="H128" s="50">
        <f>SUM(H122:H127)</f>
        <v>53575</v>
      </c>
    </row>
    <row r="129" spans="1:8" s="35" customFormat="1" ht="17.25" customHeight="1" x14ac:dyDescent="0.25">
      <c r="A129" s="11"/>
      <c r="B129" s="81"/>
      <c r="C129" s="8"/>
      <c r="D129" s="81"/>
      <c r="E129" s="32"/>
      <c r="F129" s="60"/>
      <c r="G129" s="74"/>
      <c r="H129" s="55"/>
    </row>
    <row r="130" spans="1:8" s="35" customFormat="1" ht="17.25" customHeight="1" x14ac:dyDescent="0.25">
      <c r="A130" s="11" t="s">
        <v>141</v>
      </c>
      <c r="B130" s="131" t="s">
        <v>252</v>
      </c>
      <c r="C130" s="131"/>
      <c r="D130" s="131"/>
      <c r="E130" s="131"/>
      <c r="F130" s="131"/>
      <c r="G130" s="131"/>
      <c r="H130" s="131"/>
    </row>
    <row r="131" spans="1:8" s="35" customFormat="1" ht="32.25" customHeight="1" x14ac:dyDescent="0.25">
      <c r="A131" s="11"/>
      <c r="B131" s="131" t="s">
        <v>255</v>
      </c>
      <c r="C131" s="131"/>
      <c r="D131" s="131"/>
      <c r="E131" s="131"/>
      <c r="F131" s="131"/>
      <c r="G131" s="131"/>
      <c r="H131" s="11"/>
    </row>
    <row r="132" spans="1:8" s="35" customFormat="1" ht="57" x14ac:dyDescent="0.25">
      <c r="A132" s="11"/>
      <c r="B132" s="49" t="s">
        <v>41</v>
      </c>
      <c r="C132" s="90" t="s">
        <v>21</v>
      </c>
      <c r="D132" s="90" t="s">
        <v>254</v>
      </c>
      <c r="E132" s="100" t="s">
        <v>110</v>
      </c>
      <c r="F132" s="95">
        <v>31530</v>
      </c>
      <c r="G132" s="95">
        <f>H132-F132</f>
        <v>0</v>
      </c>
      <c r="H132" s="95">
        <v>31530</v>
      </c>
    </row>
    <row r="133" spans="1:8" s="35" customFormat="1" ht="17.25" customHeight="1" x14ac:dyDescent="0.25">
      <c r="A133" s="11"/>
      <c r="B133" s="111"/>
      <c r="C133" s="8" t="s">
        <v>4</v>
      </c>
      <c r="D133" s="46"/>
      <c r="E133" s="32"/>
      <c r="F133" s="50">
        <f>SUM(F131:F132)</f>
        <v>31530</v>
      </c>
      <c r="G133" s="64">
        <f>SUM(G131:G132)</f>
        <v>0</v>
      </c>
      <c r="H133" s="50">
        <f>SUM(H131:H132)</f>
        <v>31530</v>
      </c>
    </row>
    <row r="134" spans="1:8" s="35" customFormat="1" ht="17.25" customHeight="1" x14ac:dyDescent="0.25">
      <c r="A134" s="11"/>
      <c r="B134" s="111"/>
      <c r="C134" s="8"/>
      <c r="D134" s="111"/>
      <c r="E134" s="32"/>
      <c r="F134" s="55"/>
      <c r="G134" s="74"/>
      <c r="H134" s="55"/>
    </row>
    <row r="135" spans="1:8" s="35" customFormat="1" ht="17.25" customHeight="1" x14ac:dyDescent="0.25">
      <c r="A135" s="11" t="s">
        <v>143</v>
      </c>
      <c r="B135" s="131" t="s">
        <v>271</v>
      </c>
      <c r="C135" s="131"/>
      <c r="D135" s="131"/>
      <c r="E135" s="131"/>
      <c r="F135" s="131"/>
      <c r="G135" s="131"/>
      <c r="H135" s="131"/>
    </row>
    <row r="136" spans="1:8" s="35" customFormat="1" x14ac:dyDescent="0.25">
      <c r="A136" s="11"/>
      <c r="B136" s="131" t="s">
        <v>272</v>
      </c>
      <c r="C136" s="131"/>
      <c r="D136" s="131"/>
      <c r="E136" s="131"/>
      <c r="F136" s="131"/>
      <c r="G136" s="131"/>
      <c r="H136" s="11"/>
    </row>
    <row r="137" spans="1:8" s="35" customFormat="1" x14ac:dyDescent="0.25">
      <c r="A137" s="11"/>
      <c r="B137" s="49" t="s">
        <v>41</v>
      </c>
      <c r="C137" s="90" t="s">
        <v>273</v>
      </c>
      <c r="D137" s="90">
        <v>1345</v>
      </c>
      <c r="E137" s="100" t="s">
        <v>111</v>
      </c>
      <c r="F137" s="95">
        <v>10000</v>
      </c>
      <c r="G137" s="104">
        <f>H137-F137</f>
        <v>-10000</v>
      </c>
      <c r="H137" s="95">
        <v>0</v>
      </c>
    </row>
    <row r="138" spans="1:8" s="35" customFormat="1" ht="17.25" customHeight="1" x14ac:dyDescent="0.25">
      <c r="A138" s="11"/>
      <c r="B138" s="111"/>
      <c r="C138" s="8" t="s">
        <v>4</v>
      </c>
      <c r="D138" s="46"/>
      <c r="E138" s="32"/>
      <c r="F138" s="50">
        <f>SUM(F136:F137)</f>
        <v>10000</v>
      </c>
      <c r="G138" s="64">
        <f>SUM(G136:G137)</f>
        <v>-10000</v>
      </c>
      <c r="H138" s="50">
        <f>SUM(H136:H137)</f>
        <v>0</v>
      </c>
    </row>
    <row r="139" spans="1:8" s="35" customFormat="1" ht="17.25" customHeight="1" x14ac:dyDescent="0.25">
      <c r="A139" s="11"/>
      <c r="B139" s="111"/>
      <c r="C139" s="8"/>
      <c r="D139" s="111"/>
      <c r="E139" s="32"/>
      <c r="F139" s="55"/>
      <c r="G139" s="74"/>
      <c r="H139" s="55"/>
    </row>
    <row r="140" spans="1:8" s="35" customFormat="1" ht="17.25" customHeight="1" x14ac:dyDescent="0.25">
      <c r="A140" s="11" t="s">
        <v>291</v>
      </c>
      <c r="B140" s="131" t="s">
        <v>292</v>
      </c>
      <c r="C140" s="131"/>
      <c r="D140" s="131"/>
      <c r="E140" s="131"/>
      <c r="F140" s="131"/>
      <c r="G140" s="131"/>
      <c r="H140" s="131"/>
    </row>
    <row r="141" spans="1:8" s="35" customFormat="1" ht="29.25" customHeight="1" x14ac:dyDescent="0.25">
      <c r="A141" s="11"/>
      <c r="B141" s="131" t="s">
        <v>293</v>
      </c>
      <c r="C141" s="131"/>
      <c r="D141" s="131"/>
      <c r="E141" s="131"/>
      <c r="F141" s="131"/>
      <c r="G141" s="131"/>
      <c r="H141" s="11"/>
    </row>
    <row r="142" spans="1:8" s="35" customFormat="1" ht="28.5" x14ac:dyDescent="0.25">
      <c r="A142" s="11"/>
      <c r="B142" s="49" t="s">
        <v>41</v>
      </c>
      <c r="C142" s="90" t="s">
        <v>15</v>
      </c>
      <c r="D142" s="90">
        <v>1349</v>
      </c>
      <c r="E142" s="100" t="s">
        <v>111</v>
      </c>
      <c r="F142" s="95">
        <v>0</v>
      </c>
      <c r="G142" s="104">
        <f>H142-F142</f>
        <v>7000</v>
      </c>
      <c r="H142" s="95">
        <v>7000</v>
      </c>
    </row>
    <row r="143" spans="1:8" s="35" customFormat="1" ht="17.25" customHeight="1" x14ac:dyDescent="0.25">
      <c r="A143" s="11"/>
      <c r="B143" s="118"/>
      <c r="C143" s="8" t="s">
        <v>4</v>
      </c>
      <c r="D143" s="46"/>
      <c r="E143" s="32"/>
      <c r="F143" s="50">
        <f>SUM(F141:F142)</f>
        <v>0</v>
      </c>
      <c r="G143" s="64">
        <f>SUM(G141:G142)</f>
        <v>7000</v>
      </c>
      <c r="H143" s="50">
        <f>SUM(H141:H142)</f>
        <v>7000</v>
      </c>
    </row>
    <row r="144" spans="1:8" s="35" customFormat="1" ht="17.25" customHeight="1" x14ac:dyDescent="0.25">
      <c r="A144" s="11"/>
      <c r="B144" s="118"/>
      <c r="C144" s="8"/>
      <c r="D144" s="118"/>
      <c r="E144" s="32"/>
      <c r="F144" s="55"/>
      <c r="G144" s="74"/>
      <c r="H144" s="55"/>
    </row>
    <row r="145" spans="1:8" ht="29.25" customHeight="1" x14ac:dyDescent="0.25">
      <c r="A145" s="20" t="s">
        <v>25</v>
      </c>
      <c r="B145" s="132" t="s">
        <v>26</v>
      </c>
      <c r="C145" s="132"/>
      <c r="D145" s="132"/>
      <c r="E145" s="132"/>
      <c r="F145" s="53">
        <f>F154+F164+F174+F183+F195+F200+F208+F215+F223+F232</f>
        <v>1290480</v>
      </c>
      <c r="G145" s="73">
        <f>H145-F145</f>
        <v>-597565</v>
      </c>
      <c r="H145" s="53">
        <f>H154+H164+H174+H183+H195+H200+H208+H215+H223+H232</f>
        <v>692915</v>
      </c>
    </row>
    <row r="146" spans="1:8" ht="15" customHeight="1" x14ac:dyDescent="0.25">
      <c r="A146" s="21"/>
      <c r="B146" s="28"/>
      <c r="C146" s="28"/>
      <c r="D146" s="28"/>
      <c r="E146" s="28"/>
      <c r="F146" s="40"/>
      <c r="G146" s="43"/>
      <c r="H146" s="40"/>
    </row>
    <row r="147" spans="1:8" x14ac:dyDescent="0.25">
      <c r="A147" s="11" t="s">
        <v>8</v>
      </c>
      <c r="B147" s="131" t="s">
        <v>44</v>
      </c>
      <c r="C147" s="131"/>
      <c r="D147" s="131"/>
      <c r="E147" s="131"/>
      <c r="F147" s="131"/>
      <c r="G147" s="131"/>
      <c r="H147" s="5"/>
    </row>
    <row r="148" spans="1:8" s="35" customFormat="1" x14ac:dyDescent="0.25">
      <c r="A148" s="11"/>
      <c r="B148" s="131" t="s">
        <v>158</v>
      </c>
      <c r="C148" s="131"/>
      <c r="D148" s="131"/>
      <c r="E148" s="131"/>
      <c r="F148" s="131"/>
      <c r="G148" s="131"/>
      <c r="H148" s="11"/>
    </row>
    <row r="149" spans="1:8" ht="57" x14ac:dyDescent="0.25">
      <c r="A149" s="11"/>
      <c r="B149" s="49" t="s">
        <v>41</v>
      </c>
      <c r="C149" s="92" t="s">
        <v>78</v>
      </c>
      <c r="D149" s="89" t="s">
        <v>79</v>
      </c>
      <c r="E149" s="94" t="s">
        <v>154</v>
      </c>
      <c r="F149" s="95">
        <v>135000</v>
      </c>
      <c r="G149" s="96">
        <f>H149-F149</f>
        <v>40.399999999994179</v>
      </c>
      <c r="H149" s="95">
        <v>135040.4</v>
      </c>
    </row>
    <row r="150" spans="1:8" ht="42.75" x14ac:dyDescent="0.25">
      <c r="A150" s="4"/>
      <c r="B150" s="49"/>
      <c r="C150" s="112"/>
      <c r="D150" s="112"/>
      <c r="E150" s="97" t="s">
        <v>155</v>
      </c>
      <c r="F150" s="98">
        <v>15000</v>
      </c>
      <c r="G150" s="104">
        <f>H150-F150</f>
        <v>-15000</v>
      </c>
      <c r="H150" s="98">
        <v>0</v>
      </c>
    </row>
    <row r="151" spans="1:8" x14ac:dyDescent="0.25">
      <c r="A151" s="4"/>
      <c r="B151" s="49"/>
      <c r="C151" s="114"/>
      <c r="D151" s="114"/>
      <c r="E151" s="97" t="s">
        <v>111</v>
      </c>
      <c r="F151" s="98">
        <v>0</v>
      </c>
      <c r="G151" s="104">
        <f>H151-F151</f>
        <v>5579.6</v>
      </c>
      <c r="H151" s="98">
        <v>5579.6</v>
      </c>
    </row>
    <row r="152" spans="1:8" ht="42.75" x14ac:dyDescent="0.25">
      <c r="A152" s="4"/>
      <c r="B152" s="49"/>
      <c r="C152" s="114"/>
      <c r="D152" s="114"/>
      <c r="E152" s="97" t="s">
        <v>131</v>
      </c>
      <c r="F152" s="98">
        <v>0</v>
      </c>
      <c r="G152" s="104">
        <f>H152-F152</f>
        <v>42580</v>
      </c>
      <c r="H152" s="98">
        <v>42580</v>
      </c>
    </row>
    <row r="153" spans="1:8" ht="42.75" x14ac:dyDescent="0.25">
      <c r="A153" s="11"/>
      <c r="B153" s="49" t="s">
        <v>41</v>
      </c>
      <c r="C153" s="90" t="s">
        <v>156</v>
      </c>
      <c r="D153" s="90" t="s">
        <v>80</v>
      </c>
      <c r="E153" s="100" t="s">
        <v>155</v>
      </c>
      <c r="F153" s="106">
        <v>8000</v>
      </c>
      <c r="G153" s="96">
        <f>H153-F153</f>
        <v>0</v>
      </c>
      <c r="H153" s="95">
        <v>8000</v>
      </c>
    </row>
    <row r="154" spans="1:8" s="35" customFormat="1" ht="17.25" customHeight="1" x14ac:dyDescent="0.25">
      <c r="A154" s="11"/>
      <c r="B154" s="45"/>
      <c r="C154" s="8" t="s">
        <v>4</v>
      </c>
      <c r="D154" s="76"/>
      <c r="E154" s="32"/>
      <c r="F154" s="55">
        <f>SUM(F149:F153)</f>
        <v>158000</v>
      </c>
      <c r="G154" s="64">
        <f>SUM(G147:G153)</f>
        <v>33199.999999999993</v>
      </c>
      <c r="H154" s="50">
        <f>SUM(H149:H153)</f>
        <v>191200</v>
      </c>
    </row>
    <row r="155" spans="1:8" s="35" customFormat="1" ht="17.25" customHeight="1" x14ac:dyDescent="0.25">
      <c r="A155" s="11"/>
      <c r="B155" s="45"/>
      <c r="C155" s="8"/>
      <c r="D155" s="45"/>
      <c r="E155" s="32"/>
      <c r="F155" s="55"/>
      <c r="G155" s="56"/>
      <c r="H155" s="55"/>
    </row>
    <row r="156" spans="1:8" ht="25.5" x14ac:dyDescent="0.25">
      <c r="A156" s="11"/>
      <c r="B156" s="81"/>
      <c r="C156" s="81"/>
      <c r="D156" s="30" t="s">
        <v>5</v>
      </c>
      <c r="E156" s="31" t="s">
        <v>6</v>
      </c>
      <c r="F156" s="31" t="s">
        <v>39</v>
      </c>
      <c r="G156" s="31" t="s">
        <v>40</v>
      </c>
      <c r="H156" s="31" t="s">
        <v>38</v>
      </c>
    </row>
    <row r="157" spans="1:8" x14ac:dyDescent="0.25">
      <c r="A157" s="11" t="s">
        <v>14</v>
      </c>
      <c r="B157" s="131" t="s">
        <v>157</v>
      </c>
      <c r="C157" s="131"/>
      <c r="D157" s="131"/>
      <c r="E157" s="131"/>
      <c r="F157" s="131"/>
      <c r="G157" s="131"/>
      <c r="H157" s="5"/>
    </row>
    <row r="158" spans="1:8" s="35" customFormat="1" x14ac:dyDescent="0.25">
      <c r="A158" s="11"/>
      <c r="B158" s="131" t="s">
        <v>104</v>
      </c>
      <c r="C158" s="131"/>
      <c r="D158" s="131"/>
      <c r="E158" s="131"/>
      <c r="F158" s="131"/>
      <c r="G158" s="131"/>
      <c r="H158" s="11"/>
    </row>
    <row r="159" spans="1:8" ht="42.75" x14ac:dyDescent="0.25">
      <c r="A159" s="11"/>
      <c r="B159" s="49" t="s">
        <v>41</v>
      </c>
      <c r="C159" s="92" t="s">
        <v>81</v>
      </c>
      <c r="D159" s="92">
        <v>1296</v>
      </c>
      <c r="E159" s="97" t="s">
        <v>159</v>
      </c>
      <c r="F159" s="98">
        <v>450000</v>
      </c>
      <c r="G159" s="104">
        <f t="shared" ref="G159:G162" si="2">H159-F159</f>
        <v>-450000</v>
      </c>
      <c r="H159" s="98">
        <v>0</v>
      </c>
    </row>
    <row r="160" spans="1:8" ht="42.75" x14ac:dyDescent="0.25">
      <c r="A160" s="11"/>
      <c r="B160" s="49" t="s">
        <v>41</v>
      </c>
      <c r="C160" s="92" t="s">
        <v>37</v>
      </c>
      <c r="D160" s="92" t="s">
        <v>82</v>
      </c>
      <c r="E160" s="97" t="s">
        <v>155</v>
      </c>
      <c r="F160" s="98">
        <v>2000</v>
      </c>
      <c r="G160" s="104">
        <f t="shared" si="2"/>
        <v>-2000</v>
      </c>
      <c r="H160" s="98">
        <v>0</v>
      </c>
    </row>
    <row r="161" spans="1:8" x14ac:dyDescent="0.25">
      <c r="A161" s="4"/>
      <c r="B161" s="49"/>
      <c r="C161" s="92"/>
      <c r="D161" s="92"/>
      <c r="E161" s="97" t="s">
        <v>111</v>
      </c>
      <c r="F161" s="98">
        <v>15500</v>
      </c>
      <c r="G161" s="104">
        <f>H161-F161</f>
        <v>-15500</v>
      </c>
      <c r="H161" s="98">
        <v>0</v>
      </c>
    </row>
    <row r="162" spans="1:8" ht="28.5" x14ac:dyDescent="0.25">
      <c r="A162" s="11"/>
      <c r="B162" s="49" t="s">
        <v>41</v>
      </c>
      <c r="C162" s="92" t="s">
        <v>83</v>
      </c>
      <c r="D162" s="92" t="s">
        <v>87</v>
      </c>
      <c r="E162" s="97" t="s">
        <v>111</v>
      </c>
      <c r="F162" s="98">
        <v>11250</v>
      </c>
      <c r="G162" s="104">
        <f t="shared" si="2"/>
        <v>-11250</v>
      </c>
      <c r="H162" s="98">
        <v>0</v>
      </c>
    </row>
    <row r="163" spans="1:8" ht="28.5" x14ac:dyDescent="0.25">
      <c r="A163" s="11"/>
      <c r="B163" s="49" t="s">
        <v>41</v>
      </c>
      <c r="C163" s="90" t="s">
        <v>160</v>
      </c>
      <c r="D163" s="90" t="s">
        <v>161</v>
      </c>
      <c r="E163" s="100" t="s">
        <v>111</v>
      </c>
      <c r="F163" s="107">
        <v>20000</v>
      </c>
      <c r="G163" s="104">
        <f t="shared" ref="G163" si="3">H163-F163</f>
        <v>-20000</v>
      </c>
      <c r="H163" s="107">
        <v>0</v>
      </c>
    </row>
    <row r="164" spans="1:8" s="35" customFormat="1" ht="17.25" customHeight="1" x14ac:dyDescent="0.25">
      <c r="A164" s="11"/>
      <c r="B164" s="45"/>
      <c r="C164" s="8" t="s">
        <v>4</v>
      </c>
      <c r="D164" s="76"/>
      <c r="E164" s="32"/>
      <c r="F164" s="55">
        <f>SUM(F157:F163)</f>
        <v>498750</v>
      </c>
      <c r="G164" s="64">
        <f>SUM(G157:G163)</f>
        <v>-498750</v>
      </c>
      <c r="H164" s="55">
        <f>SUM(H157:H163)</f>
        <v>0</v>
      </c>
    </row>
    <row r="165" spans="1:8" s="35" customFormat="1" ht="17.25" customHeight="1" x14ac:dyDescent="0.25">
      <c r="A165" s="11"/>
      <c r="B165" s="76"/>
      <c r="C165" s="8"/>
      <c r="D165" s="76"/>
      <c r="E165" s="32"/>
      <c r="F165" s="55"/>
      <c r="G165" s="74"/>
      <c r="H165" s="55"/>
    </row>
    <row r="166" spans="1:8" s="35" customFormat="1" x14ac:dyDescent="0.25">
      <c r="A166" s="11" t="s">
        <v>16</v>
      </c>
      <c r="B166" s="131" t="s">
        <v>162</v>
      </c>
      <c r="C166" s="131"/>
      <c r="D166" s="131"/>
      <c r="E166" s="131"/>
      <c r="F166" s="131"/>
      <c r="G166" s="131"/>
      <c r="H166" s="131"/>
    </row>
    <row r="167" spans="1:8" s="35" customFormat="1" x14ac:dyDescent="0.25">
      <c r="A167" s="11"/>
      <c r="B167" s="131" t="s">
        <v>234</v>
      </c>
      <c r="C167" s="131"/>
      <c r="D167" s="131"/>
      <c r="E167" s="131"/>
      <c r="F167" s="131"/>
      <c r="G167" s="131"/>
      <c r="H167" s="11"/>
    </row>
    <row r="168" spans="1:8" s="35" customFormat="1" ht="42.75" x14ac:dyDescent="0.25">
      <c r="A168" s="11"/>
      <c r="B168" s="49" t="s">
        <v>41</v>
      </c>
      <c r="C168" s="92" t="s">
        <v>163</v>
      </c>
      <c r="D168" s="89" t="s">
        <v>164</v>
      </c>
      <c r="E168" s="97" t="s">
        <v>131</v>
      </c>
      <c r="F168" s="95">
        <v>15000</v>
      </c>
      <c r="G168" s="104">
        <f t="shared" ref="G168:G173" si="4">H168-F168</f>
        <v>-15000</v>
      </c>
      <c r="H168" s="95">
        <v>0</v>
      </c>
    </row>
    <row r="169" spans="1:8" ht="57" x14ac:dyDescent="0.25">
      <c r="A169" s="4"/>
      <c r="B169" s="49"/>
      <c r="C169" s="92"/>
      <c r="D169" s="92"/>
      <c r="E169" s="97" t="s">
        <v>154</v>
      </c>
      <c r="F169" s="98">
        <v>105000</v>
      </c>
      <c r="G169" s="99">
        <f t="shared" si="4"/>
        <v>0</v>
      </c>
      <c r="H169" s="98">
        <v>105000</v>
      </c>
    </row>
    <row r="170" spans="1:8" ht="42.75" x14ac:dyDescent="0.25">
      <c r="A170" s="4"/>
      <c r="B170" s="49"/>
      <c r="C170" s="114"/>
      <c r="D170" s="114"/>
      <c r="E170" s="97" t="s">
        <v>120</v>
      </c>
      <c r="F170" s="98">
        <v>0</v>
      </c>
      <c r="G170" s="99">
        <f t="shared" si="4"/>
        <v>47650</v>
      </c>
      <c r="H170" s="98">
        <v>47650</v>
      </c>
    </row>
    <row r="171" spans="1:8" ht="42.75" x14ac:dyDescent="0.25">
      <c r="A171" s="4"/>
      <c r="B171" s="49"/>
      <c r="C171" s="114"/>
      <c r="D171" s="114"/>
      <c r="E171" s="97" t="s">
        <v>155</v>
      </c>
      <c r="F171" s="98">
        <v>0</v>
      </c>
      <c r="G171" s="99">
        <f t="shared" si="4"/>
        <v>55200</v>
      </c>
      <c r="H171" s="98">
        <v>55200</v>
      </c>
    </row>
    <row r="172" spans="1:8" s="35" customFormat="1" ht="42.75" x14ac:dyDescent="0.25">
      <c r="A172" s="11"/>
      <c r="B172" s="49" t="s">
        <v>41</v>
      </c>
      <c r="C172" s="114" t="s">
        <v>13</v>
      </c>
      <c r="D172" s="114" t="s">
        <v>165</v>
      </c>
      <c r="E172" s="97" t="s">
        <v>155</v>
      </c>
      <c r="F172" s="95">
        <v>5000</v>
      </c>
      <c r="G172" s="104">
        <f t="shared" si="4"/>
        <v>-900</v>
      </c>
      <c r="H172" s="95">
        <v>4100</v>
      </c>
    </row>
    <row r="173" spans="1:8" ht="42.75" x14ac:dyDescent="0.25">
      <c r="A173" s="4"/>
      <c r="B173" s="49"/>
      <c r="C173" s="90"/>
      <c r="D173" s="90"/>
      <c r="E173" s="100" t="s">
        <v>120</v>
      </c>
      <c r="F173" s="107">
        <v>0</v>
      </c>
      <c r="G173" s="107">
        <f t="shared" si="4"/>
        <v>2275</v>
      </c>
      <c r="H173" s="107">
        <v>2275</v>
      </c>
    </row>
    <row r="174" spans="1:8" s="35" customFormat="1" ht="17.25" customHeight="1" x14ac:dyDescent="0.25">
      <c r="A174" s="11"/>
      <c r="B174" s="81"/>
      <c r="C174" s="8" t="s">
        <v>4</v>
      </c>
      <c r="D174" s="113"/>
      <c r="E174" s="32"/>
      <c r="F174" s="60">
        <f>SUM(F168:F172)</f>
        <v>125000</v>
      </c>
      <c r="G174" s="74">
        <f>SUM(G167:G173)</f>
        <v>89225</v>
      </c>
      <c r="H174" s="55">
        <f>SUM(H167:H173)</f>
        <v>214225</v>
      </c>
    </row>
    <row r="175" spans="1:8" s="35" customFormat="1" ht="17.25" customHeight="1" x14ac:dyDescent="0.25">
      <c r="A175" s="11"/>
      <c r="B175" s="81"/>
      <c r="C175" s="8"/>
      <c r="D175" s="81"/>
      <c r="E175" s="32"/>
      <c r="F175" s="60"/>
      <c r="G175" s="74"/>
      <c r="H175" s="55"/>
    </row>
    <row r="176" spans="1:8" x14ac:dyDescent="0.25">
      <c r="A176" s="11" t="s">
        <v>22</v>
      </c>
      <c r="B176" s="131" t="s">
        <v>96</v>
      </c>
      <c r="C176" s="131"/>
      <c r="D176" s="131"/>
      <c r="E176" s="131"/>
      <c r="F176" s="131"/>
      <c r="G176" s="131"/>
      <c r="H176" s="131"/>
    </row>
    <row r="177" spans="1:8" s="35" customFormat="1" ht="31.5" customHeight="1" x14ac:dyDescent="0.25">
      <c r="A177" s="11"/>
      <c r="B177" s="131" t="s">
        <v>170</v>
      </c>
      <c r="C177" s="131"/>
      <c r="D177" s="131"/>
      <c r="E177" s="131"/>
      <c r="F177" s="131"/>
      <c r="G177" s="131"/>
      <c r="H177" s="11"/>
    </row>
    <row r="178" spans="1:8" ht="57" x14ac:dyDescent="0.25">
      <c r="A178" s="11"/>
      <c r="B178" s="49" t="s">
        <v>41</v>
      </c>
      <c r="C178" s="92" t="s">
        <v>21</v>
      </c>
      <c r="D178" s="92">
        <v>1292</v>
      </c>
      <c r="E178" s="97" t="s">
        <v>167</v>
      </c>
      <c r="F178" s="98">
        <v>60500</v>
      </c>
      <c r="G178" s="104">
        <f>H178-F178</f>
        <v>-60500</v>
      </c>
      <c r="H178" s="98">
        <v>0</v>
      </c>
    </row>
    <row r="179" spans="1:8" ht="42.75" x14ac:dyDescent="0.25">
      <c r="A179" s="4"/>
      <c r="B179" s="49"/>
      <c r="C179" s="92"/>
      <c r="D179" s="92"/>
      <c r="E179" s="97" t="s">
        <v>166</v>
      </c>
      <c r="F179" s="98">
        <v>2000</v>
      </c>
      <c r="G179" s="104">
        <f>H179-F179</f>
        <v>-2000</v>
      </c>
      <c r="H179" s="98">
        <v>0</v>
      </c>
    </row>
    <row r="180" spans="1:8" ht="28.5" x14ac:dyDescent="0.25">
      <c r="A180" s="11"/>
      <c r="B180" s="49" t="s">
        <v>41</v>
      </c>
      <c r="C180" s="92" t="s">
        <v>15</v>
      </c>
      <c r="D180" s="92" t="s">
        <v>168</v>
      </c>
      <c r="E180" s="97" t="s">
        <v>111</v>
      </c>
      <c r="F180" s="98">
        <v>16000</v>
      </c>
      <c r="G180" s="103">
        <f t="shared" ref="G180" si="5">H180-F180</f>
        <v>0</v>
      </c>
      <c r="H180" s="98">
        <v>16000</v>
      </c>
    </row>
    <row r="181" spans="1:8" x14ac:dyDescent="0.25">
      <c r="A181" s="11"/>
      <c r="B181" s="49" t="s">
        <v>41</v>
      </c>
      <c r="C181" s="92" t="s">
        <v>13</v>
      </c>
      <c r="D181" s="92" t="s">
        <v>169</v>
      </c>
      <c r="E181" s="97" t="s">
        <v>111</v>
      </c>
      <c r="F181" s="98">
        <v>3000</v>
      </c>
      <c r="G181" s="104">
        <f t="shared" ref="G181:G182" si="6">H181-F181</f>
        <v>-3000</v>
      </c>
      <c r="H181" s="98">
        <v>0</v>
      </c>
    </row>
    <row r="182" spans="1:8" ht="42.75" x14ac:dyDescent="0.25">
      <c r="A182" s="11"/>
      <c r="B182" s="49" t="s">
        <v>41</v>
      </c>
      <c r="C182" s="90" t="s">
        <v>171</v>
      </c>
      <c r="D182" s="90">
        <v>1292</v>
      </c>
      <c r="E182" s="100" t="s">
        <v>120</v>
      </c>
      <c r="F182" s="107">
        <v>10000</v>
      </c>
      <c r="G182" s="104">
        <f t="shared" si="6"/>
        <v>-10000</v>
      </c>
      <c r="H182" s="107">
        <v>0</v>
      </c>
    </row>
    <row r="183" spans="1:8" s="35" customFormat="1" ht="17.25" customHeight="1" x14ac:dyDescent="0.25">
      <c r="A183" s="11"/>
      <c r="B183" s="81"/>
      <c r="C183" s="8" t="s">
        <v>4</v>
      </c>
      <c r="D183" s="81"/>
      <c r="E183" s="32"/>
      <c r="F183" s="55">
        <f>SUM(F176:F182)</f>
        <v>91500</v>
      </c>
      <c r="G183" s="64">
        <f>SUM(G178:G182)</f>
        <v>-75500</v>
      </c>
      <c r="H183" s="55">
        <f>SUM(H176:H182)</f>
        <v>16000</v>
      </c>
    </row>
    <row r="184" spans="1:8" x14ac:dyDescent="0.25">
      <c r="A184" s="11"/>
      <c r="B184" s="76"/>
      <c r="C184" s="8"/>
      <c r="D184" s="76"/>
      <c r="F184" s="55"/>
      <c r="G184" s="60"/>
      <c r="H184" s="55"/>
    </row>
    <row r="185" spans="1:8" ht="25.5" x14ac:dyDescent="0.25">
      <c r="A185" s="11"/>
      <c r="B185" s="111"/>
      <c r="C185" s="111"/>
      <c r="D185" s="30" t="s">
        <v>5</v>
      </c>
      <c r="E185" s="31" t="s">
        <v>6</v>
      </c>
      <c r="F185" s="31" t="s">
        <v>39</v>
      </c>
      <c r="G185" s="31" t="s">
        <v>40</v>
      </c>
      <c r="H185" s="31" t="s">
        <v>38</v>
      </c>
    </row>
    <row r="186" spans="1:8" x14ac:dyDescent="0.25">
      <c r="A186" s="11" t="s">
        <v>48</v>
      </c>
      <c r="B186" s="131" t="s">
        <v>172</v>
      </c>
      <c r="C186" s="131"/>
      <c r="D186" s="131"/>
      <c r="E186" s="131"/>
      <c r="F186" s="131"/>
      <c r="G186" s="131"/>
      <c r="H186" s="5"/>
    </row>
    <row r="187" spans="1:8" s="35" customFormat="1" ht="28.5" customHeight="1" x14ac:dyDescent="0.25">
      <c r="A187" s="11"/>
      <c r="B187" s="131" t="s">
        <v>173</v>
      </c>
      <c r="C187" s="131"/>
      <c r="D187" s="131"/>
      <c r="E187" s="131"/>
      <c r="F187" s="131"/>
      <c r="G187" s="131"/>
      <c r="H187" s="11"/>
    </row>
    <row r="188" spans="1:8" ht="28.5" x14ac:dyDescent="0.25">
      <c r="A188" s="11"/>
      <c r="B188" s="49" t="s">
        <v>41</v>
      </c>
      <c r="C188" s="92" t="s">
        <v>49</v>
      </c>
      <c r="D188" s="89" t="s">
        <v>174</v>
      </c>
      <c r="E188" s="97" t="s">
        <v>109</v>
      </c>
      <c r="F188" s="98">
        <v>112755</v>
      </c>
      <c r="G188" s="104">
        <f t="shared" ref="G188:G194" si="7">H188-F188</f>
        <v>-56375</v>
      </c>
      <c r="H188" s="98">
        <v>56380</v>
      </c>
    </row>
    <row r="189" spans="1:8" ht="57" x14ac:dyDescent="0.25">
      <c r="A189" s="4"/>
      <c r="B189" s="49"/>
      <c r="C189" s="92"/>
      <c r="D189" s="92"/>
      <c r="E189" s="97" t="s">
        <v>182</v>
      </c>
      <c r="F189" s="98">
        <v>177245</v>
      </c>
      <c r="G189" s="104">
        <f t="shared" si="7"/>
        <v>-177245</v>
      </c>
      <c r="H189" s="98">
        <v>0</v>
      </c>
    </row>
    <row r="190" spans="1:8" x14ac:dyDescent="0.25">
      <c r="A190" s="4"/>
      <c r="B190" s="49"/>
      <c r="C190" s="114"/>
      <c r="D190" s="114"/>
      <c r="E190" s="97" t="s">
        <v>111</v>
      </c>
      <c r="F190" s="98">
        <v>0</v>
      </c>
      <c r="G190" s="104">
        <f t="shared" si="7"/>
        <v>91570</v>
      </c>
      <c r="H190" s="98">
        <v>91570</v>
      </c>
    </row>
    <row r="191" spans="1:8" x14ac:dyDescent="0.25">
      <c r="A191" s="11"/>
      <c r="B191" s="49" t="s">
        <v>41</v>
      </c>
      <c r="C191" s="112" t="s">
        <v>13</v>
      </c>
      <c r="D191" s="112" t="s">
        <v>235</v>
      </c>
      <c r="E191" s="97" t="s">
        <v>111</v>
      </c>
      <c r="F191" s="109">
        <v>15500</v>
      </c>
      <c r="G191" s="104">
        <f t="shared" si="7"/>
        <v>-7750</v>
      </c>
      <c r="H191" s="99">
        <v>7750</v>
      </c>
    </row>
    <row r="192" spans="1:8" ht="28.5" customHeight="1" x14ac:dyDescent="0.25">
      <c r="A192" s="11"/>
      <c r="B192" s="49" t="s">
        <v>41</v>
      </c>
      <c r="C192" s="112" t="s">
        <v>245</v>
      </c>
      <c r="D192" s="112" t="s">
        <v>244</v>
      </c>
      <c r="E192" s="97" t="s">
        <v>111</v>
      </c>
      <c r="F192" s="103">
        <v>300</v>
      </c>
      <c r="G192" s="103">
        <f t="shared" si="7"/>
        <v>0</v>
      </c>
      <c r="H192" s="99">
        <v>300</v>
      </c>
    </row>
    <row r="193" spans="1:8" x14ac:dyDescent="0.25">
      <c r="A193" s="11"/>
      <c r="B193" s="49" t="s">
        <v>41</v>
      </c>
      <c r="C193" s="112" t="s">
        <v>50</v>
      </c>
      <c r="D193" s="112" t="s">
        <v>246</v>
      </c>
      <c r="E193" s="97" t="s">
        <v>111</v>
      </c>
      <c r="F193" s="103">
        <v>3000</v>
      </c>
      <c r="G193" s="104">
        <f t="shared" si="7"/>
        <v>-1500</v>
      </c>
      <c r="H193" s="99">
        <v>1500</v>
      </c>
    </row>
    <row r="194" spans="1:8" ht="28.5" x14ac:dyDescent="0.25">
      <c r="A194" s="11"/>
      <c r="B194" s="49" t="s">
        <v>41</v>
      </c>
      <c r="C194" s="90" t="s">
        <v>43</v>
      </c>
      <c r="D194" s="90" t="s">
        <v>247</v>
      </c>
      <c r="E194" s="100" t="s">
        <v>111</v>
      </c>
      <c r="F194" s="108">
        <v>500</v>
      </c>
      <c r="G194" s="108">
        <f t="shared" si="7"/>
        <v>0</v>
      </c>
      <c r="H194" s="99">
        <v>500</v>
      </c>
    </row>
    <row r="195" spans="1:8" s="35" customFormat="1" ht="17.25" customHeight="1" x14ac:dyDescent="0.25">
      <c r="A195" s="11"/>
      <c r="B195" s="76"/>
      <c r="C195" s="8" t="s">
        <v>4</v>
      </c>
      <c r="D195" s="46"/>
      <c r="E195" s="32"/>
      <c r="F195" s="50">
        <f>SUM(F186:F194)</f>
        <v>309300</v>
      </c>
      <c r="G195" s="64">
        <f>SUM(G186:G194)</f>
        <v>-151300</v>
      </c>
      <c r="H195" s="50">
        <f>SUM(H186:H194)</f>
        <v>158000</v>
      </c>
    </row>
    <row r="196" spans="1:8" s="35" customFormat="1" x14ac:dyDescent="0.25">
      <c r="A196" s="11"/>
      <c r="B196" s="76"/>
      <c r="C196" s="8"/>
      <c r="D196" s="76"/>
      <c r="E196" s="32"/>
      <c r="F196" s="55"/>
      <c r="G196" s="74"/>
      <c r="H196" s="55"/>
    </row>
    <row r="197" spans="1:8" x14ac:dyDescent="0.25">
      <c r="A197" s="11" t="s">
        <v>66</v>
      </c>
      <c r="B197" s="131" t="s">
        <v>236</v>
      </c>
      <c r="C197" s="131"/>
      <c r="D197" s="131"/>
      <c r="E197" s="131"/>
      <c r="F197" s="131"/>
      <c r="G197" s="131"/>
      <c r="H197" s="131"/>
    </row>
    <row r="198" spans="1:8" x14ac:dyDescent="0.25">
      <c r="A198" s="11"/>
      <c r="B198" s="131" t="s">
        <v>237</v>
      </c>
      <c r="C198" s="131"/>
      <c r="D198" s="131"/>
      <c r="E198" s="131"/>
      <c r="F198" s="131"/>
      <c r="G198" s="131"/>
      <c r="H198" s="11"/>
    </row>
    <row r="199" spans="1:8" x14ac:dyDescent="0.25">
      <c r="A199" s="11"/>
      <c r="B199" s="49" t="s">
        <v>41</v>
      </c>
      <c r="C199" s="90" t="s">
        <v>21</v>
      </c>
      <c r="D199" s="90">
        <v>1338</v>
      </c>
      <c r="E199" s="100" t="s">
        <v>111</v>
      </c>
      <c r="F199" s="95">
        <v>10000</v>
      </c>
      <c r="G199" s="104">
        <f>H199-F199</f>
        <v>-10000</v>
      </c>
      <c r="H199" s="95">
        <v>0</v>
      </c>
    </row>
    <row r="200" spans="1:8" s="35" customFormat="1" ht="17.25" customHeight="1" x14ac:dyDescent="0.25">
      <c r="A200" s="11"/>
      <c r="B200" s="83"/>
      <c r="C200" s="8" t="s">
        <v>4</v>
      </c>
      <c r="D200" s="46"/>
      <c r="E200" s="32"/>
      <c r="F200" s="64">
        <f>SUM(F198:F199)</f>
        <v>10000</v>
      </c>
      <c r="G200" s="64">
        <f>SUM(G198:G199)</f>
        <v>-10000</v>
      </c>
      <c r="H200" s="50">
        <f>SUM(H198:H199)</f>
        <v>0</v>
      </c>
    </row>
    <row r="201" spans="1:8" s="35" customFormat="1" ht="17.25" customHeight="1" x14ac:dyDescent="0.25">
      <c r="A201" s="11"/>
      <c r="B201" s="83"/>
      <c r="C201" s="8"/>
      <c r="D201" s="83"/>
      <c r="E201" s="32"/>
      <c r="F201" s="74"/>
      <c r="G201" s="74"/>
      <c r="H201" s="55"/>
    </row>
    <row r="202" spans="1:8" x14ac:dyDescent="0.25">
      <c r="A202" s="11" t="s">
        <v>102</v>
      </c>
      <c r="B202" s="131" t="s">
        <v>217</v>
      </c>
      <c r="C202" s="131"/>
      <c r="D202" s="131"/>
      <c r="E202" s="131"/>
      <c r="F202" s="131"/>
      <c r="G202" s="131"/>
      <c r="H202" s="131"/>
    </row>
    <row r="203" spans="1:8" s="35" customFormat="1" x14ac:dyDescent="0.25">
      <c r="A203" s="11"/>
      <c r="B203" s="131" t="s">
        <v>175</v>
      </c>
      <c r="C203" s="131"/>
      <c r="D203" s="131"/>
      <c r="E203" s="131"/>
      <c r="F203" s="131"/>
      <c r="G203" s="131"/>
      <c r="H203" s="11"/>
    </row>
    <row r="204" spans="1:8" ht="42.75" x14ac:dyDescent="0.25">
      <c r="A204" s="11"/>
      <c r="B204" s="49" t="s">
        <v>41</v>
      </c>
      <c r="C204" s="92" t="s">
        <v>21</v>
      </c>
      <c r="D204" s="92">
        <v>1333</v>
      </c>
      <c r="E204" s="97" t="s">
        <v>120</v>
      </c>
      <c r="F204" s="98">
        <v>500</v>
      </c>
      <c r="G204" s="104">
        <f t="shared" ref="G204" si="8">H204-F204</f>
        <v>2950</v>
      </c>
      <c r="H204" s="98">
        <v>3450</v>
      </c>
    </row>
    <row r="205" spans="1:8" ht="42.75" x14ac:dyDescent="0.25">
      <c r="A205" s="4"/>
      <c r="B205" s="49"/>
      <c r="C205" s="92"/>
      <c r="D205" s="92"/>
      <c r="E205" s="97" t="s">
        <v>176</v>
      </c>
      <c r="F205" s="98">
        <v>13400</v>
      </c>
      <c r="G205" s="103">
        <f>H205-F205</f>
        <v>0</v>
      </c>
      <c r="H205" s="98">
        <v>13400</v>
      </c>
    </row>
    <row r="206" spans="1:8" ht="42.75" x14ac:dyDescent="0.25">
      <c r="A206" s="4"/>
      <c r="B206" s="49"/>
      <c r="C206" s="112"/>
      <c r="D206" s="112"/>
      <c r="E206" s="97" t="s">
        <v>155</v>
      </c>
      <c r="F206" s="98">
        <v>6000</v>
      </c>
      <c r="G206" s="103">
        <f>H206-F206</f>
        <v>0</v>
      </c>
      <c r="H206" s="98">
        <v>6000</v>
      </c>
    </row>
    <row r="207" spans="1:8" ht="28.5" x14ac:dyDescent="0.25">
      <c r="A207" s="11"/>
      <c r="B207" s="49" t="s">
        <v>41</v>
      </c>
      <c r="C207" s="90" t="s">
        <v>15</v>
      </c>
      <c r="D207" s="90" t="s">
        <v>177</v>
      </c>
      <c r="E207" s="105" t="s">
        <v>111</v>
      </c>
      <c r="F207" s="107">
        <v>1200</v>
      </c>
      <c r="G207" s="103">
        <f>H207-F207</f>
        <v>0</v>
      </c>
      <c r="H207" s="99">
        <v>1200</v>
      </c>
    </row>
    <row r="208" spans="1:8" x14ac:dyDescent="0.25">
      <c r="A208" s="11"/>
      <c r="B208" s="76"/>
      <c r="C208" s="8" t="s">
        <v>4</v>
      </c>
      <c r="D208" s="76"/>
      <c r="F208" s="64">
        <f>SUM(F204:F207)</f>
        <v>21100</v>
      </c>
      <c r="G208" s="57">
        <f>SUM(G204:G207)</f>
        <v>2950</v>
      </c>
      <c r="H208" s="50">
        <f>SUM(H204:H207)</f>
        <v>24050</v>
      </c>
    </row>
    <row r="209" spans="1:8" x14ac:dyDescent="0.25">
      <c r="A209" s="11"/>
      <c r="B209" s="81"/>
      <c r="C209" s="8"/>
      <c r="D209" s="81"/>
      <c r="F209" s="51"/>
      <c r="G209" s="60"/>
      <c r="H209" s="55"/>
    </row>
    <row r="210" spans="1:8" x14ac:dyDescent="0.25">
      <c r="A210" s="11" t="s">
        <v>105</v>
      </c>
      <c r="B210" s="131" t="s">
        <v>218</v>
      </c>
      <c r="C210" s="131"/>
      <c r="D210" s="131"/>
      <c r="E210" s="131"/>
      <c r="F210" s="131"/>
      <c r="G210" s="131"/>
      <c r="H210" s="131"/>
    </row>
    <row r="211" spans="1:8" s="35" customFormat="1" x14ac:dyDescent="0.25">
      <c r="A211" s="11"/>
      <c r="B211" s="131" t="s">
        <v>219</v>
      </c>
      <c r="C211" s="131"/>
      <c r="D211" s="131"/>
      <c r="E211" s="131"/>
      <c r="F211" s="131"/>
      <c r="G211" s="131"/>
      <c r="H211" s="11"/>
    </row>
    <row r="212" spans="1:8" ht="57" x14ac:dyDescent="0.25">
      <c r="A212" s="11"/>
      <c r="B212" s="49" t="s">
        <v>41</v>
      </c>
      <c r="C212" s="92" t="s">
        <v>21</v>
      </c>
      <c r="D212" s="92">
        <v>1329</v>
      </c>
      <c r="E212" s="97" t="s">
        <v>167</v>
      </c>
      <c r="F212" s="98">
        <v>22500</v>
      </c>
      <c r="G212" s="103">
        <f t="shared" ref="G212" si="9">H212-F212</f>
        <v>0</v>
      </c>
      <c r="H212" s="98">
        <v>22500</v>
      </c>
    </row>
    <row r="213" spans="1:8" x14ac:dyDescent="0.25">
      <c r="A213" s="11"/>
      <c r="B213" s="49" t="s">
        <v>41</v>
      </c>
      <c r="C213" s="112" t="s">
        <v>13</v>
      </c>
      <c r="D213" s="112" t="s">
        <v>220</v>
      </c>
      <c r="E213" s="97" t="s">
        <v>111</v>
      </c>
      <c r="F213" s="103">
        <v>615</v>
      </c>
      <c r="G213" s="104">
        <f>H213-F213</f>
        <v>1085</v>
      </c>
      <c r="H213" s="99">
        <v>1700</v>
      </c>
    </row>
    <row r="214" spans="1:8" x14ac:dyDescent="0.25">
      <c r="A214" s="11"/>
      <c r="B214" s="49" t="s">
        <v>41</v>
      </c>
      <c r="C214" s="90" t="s">
        <v>248</v>
      </c>
      <c r="D214" s="90" t="s">
        <v>249</v>
      </c>
      <c r="E214" s="105" t="s">
        <v>111</v>
      </c>
      <c r="F214" s="107">
        <v>2215</v>
      </c>
      <c r="G214" s="103">
        <f>H214-F214</f>
        <v>0</v>
      </c>
      <c r="H214" s="99">
        <v>2215</v>
      </c>
    </row>
    <row r="215" spans="1:8" x14ac:dyDescent="0.25">
      <c r="A215" s="11"/>
      <c r="B215" s="81"/>
      <c r="C215" s="8" t="s">
        <v>4</v>
      </c>
      <c r="D215" s="81"/>
      <c r="F215" s="64">
        <f>SUM(F212:F214)</f>
        <v>25330</v>
      </c>
      <c r="G215" s="57">
        <f>SUM(G212:G214)</f>
        <v>1085</v>
      </c>
      <c r="H215" s="50">
        <f>SUM(H212:H214)</f>
        <v>26415</v>
      </c>
    </row>
    <row r="216" spans="1:8" x14ac:dyDescent="0.25">
      <c r="A216" s="11"/>
      <c r="B216" s="111"/>
      <c r="C216" s="8"/>
      <c r="D216" s="111"/>
      <c r="F216" s="74"/>
      <c r="G216" s="60"/>
      <c r="H216" s="55"/>
    </row>
    <row r="217" spans="1:8" x14ac:dyDescent="0.25">
      <c r="A217" s="11" t="s">
        <v>141</v>
      </c>
      <c r="B217" s="131" t="s">
        <v>262</v>
      </c>
      <c r="C217" s="131"/>
      <c r="D217" s="131"/>
      <c r="E217" s="131"/>
      <c r="F217" s="131"/>
      <c r="G217" s="131"/>
      <c r="H217" s="131"/>
    </row>
    <row r="218" spans="1:8" s="35" customFormat="1" x14ac:dyDescent="0.25">
      <c r="A218" s="11"/>
      <c r="B218" s="131" t="s">
        <v>263</v>
      </c>
      <c r="C218" s="131"/>
      <c r="D218" s="131"/>
      <c r="E218" s="131"/>
      <c r="F218" s="131"/>
      <c r="G218" s="131"/>
      <c r="H218" s="11"/>
    </row>
    <row r="219" spans="1:8" x14ac:dyDescent="0.25">
      <c r="A219" s="11"/>
      <c r="B219" s="49" t="s">
        <v>41</v>
      </c>
      <c r="C219" s="112" t="s">
        <v>264</v>
      </c>
      <c r="D219" s="112">
        <v>1343</v>
      </c>
      <c r="E219" s="97" t="s">
        <v>111</v>
      </c>
      <c r="F219" s="98">
        <v>9850</v>
      </c>
      <c r="G219" s="103">
        <f>H219-F219</f>
        <v>0</v>
      </c>
      <c r="H219" s="98">
        <v>9850</v>
      </c>
    </row>
    <row r="220" spans="1:8" ht="28.5" x14ac:dyDescent="0.25">
      <c r="A220" s="11"/>
      <c r="B220" s="49" t="s">
        <v>41</v>
      </c>
      <c r="C220" s="112" t="s">
        <v>15</v>
      </c>
      <c r="D220" s="112" t="s">
        <v>265</v>
      </c>
      <c r="E220" s="97" t="s">
        <v>111</v>
      </c>
      <c r="F220" s="98">
        <v>7690</v>
      </c>
      <c r="G220" s="104">
        <f t="shared" ref="G220:G222" si="10">H220-F220</f>
        <v>-1340</v>
      </c>
      <c r="H220" s="98">
        <v>6350</v>
      </c>
    </row>
    <row r="221" spans="1:8" x14ac:dyDescent="0.25">
      <c r="A221" s="11"/>
      <c r="B221" s="49" t="s">
        <v>41</v>
      </c>
      <c r="C221" s="112" t="s">
        <v>13</v>
      </c>
      <c r="D221" s="112" t="s">
        <v>266</v>
      </c>
      <c r="E221" s="97" t="s">
        <v>111</v>
      </c>
      <c r="F221" s="98">
        <v>2000</v>
      </c>
      <c r="G221" s="103">
        <f t="shared" si="10"/>
        <v>0</v>
      </c>
      <c r="H221" s="98">
        <v>2000</v>
      </c>
    </row>
    <row r="222" spans="1:8" ht="28.5" x14ac:dyDescent="0.25">
      <c r="A222" s="11"/>
      <c r="B222" s="49" t="s">
        <v>41</v>
      </c>
      <c r="C222" s="90" t="s">
        <v>49</v>
      </c>
      <c r="D222" s="90" t="s">
        <v>267</v>
      </c>
      <c r="E222" s="100" t="s">
        <v>111</v>
      </c>
      <c r="F222" s="107">
        <v>15000</v>
      </c>
      <c r="G222" s="108">
        <f t="shared" si="10"/>
        <v>11450</v>
      </c>
      <c r="H222" s="107">
        <v>26450</v>
      </c>
    </row>
    <row r="223" spans="1:8" s="35" customFormat="1" ht="17.25" customHeight="1" x14ac:dyDescent="0.25">
      <c r="A223" s="11"/>
      <c r="B223" s="111"/>
      <c r="C223" s="8" t="s">
        <v>4</v>
      </c>
      <c r="D223" s="111"/>
      <c r="E223" s="32"/>
      <c r="F223" s="55">
        <f>SUM(F217:F222)</f>
        <v>34540</v>
      </c>
      <c r="G223" s="64">
        <f>SUM(G217:G222)</f>
        <v>10110</v>
      </c>
      <c r="H223" s="55">
        <f>SUM(H217:H222)</f>
        <v>44650</v>
      </c>
    </row>
    <row r="224" spans="1:8" s="35" customFormat="1" x14ac:dyDescent="0.25">
      <c r="A224" s="11"/>
      <c r="B224" s="113"/>
      <c r="C224" s="8"/>
      <c r="D224" s="113"/>
      <c r="E224" s="32"/>
      <c r="F224" s="55"/>
      <c r="G224" s="74"/>
      <c r="H224" s="55"/>
    </row>
    <row r="225" spans="1:8" ht="25.5" x14ac:dyDescent="0.25">
      <c r="A225" s="11"/>
      <c r="B225" s="111"/>
      <c r="C225" s="111"/>
      <c r="D225" s="30" t="s">
        <v>5</v>
      </c>
      <c r="E225" s="31" t="s">
        <v>6</v>
      </c>
      <c r="F225" s="31" t="s">
        <v>39</v>
      </c>
      <c r="G225" s="31" t="s">
        <v>40</v>
      </c>
      <c r="H225" s="31" t="s">
        <v>38</v>
      </c>
    </row>
    <row r="226" spans="1:8" x14ac:dyDescent="0.25">
      <c r="A226" s="11" t="s">
        <v>143</v>
      </c>
      <c r="B226" s="131" t="s">
        <v>278</v>
      </c>
      <c r="C226" s="131"/>
      <c r="D226" s="131"/>
      <c r="E226" s="131"/>
      <c r="F226" s="131"/>
      <c r="G226" s="131"/>
      <c r="H226" s="131"/>
    </row>
    <row r="227" spans="1:8" s="35" customFormat="1" x14ac:dyDescent="0.25">
      <c r="A227" s="11"/>
      <c r="B227" s="131" t="s">
        <v>263</v>
      </c>
      <c r="C227" s="131"/>
      <c r="D227" s="131"/>
      <c r="E227" s="131"/>
      <c r="F227" s="131"/>
      <c r="G227" s="131"/>
      <c r="H227" s="11"/>
    </row>
    <row r="228" spans="1:8" x14ac:dyDescent="0.25">
      <c r="A228" s="11"/>
      <c r="B228" s="49" t="s">
        <v>41</v>
      </c>
      <c r="C228" s="112" t="s">
        <v>264</v>
      </c>
      <c r="D228" s="112">
        <v>1344</v>
      </c>
      <c r="E228" s="97" t="s">
        <v>111</v>
      </c>
      <c r="F228" s="98">
        <v>3900</v>
      </c>
      <c r="G228" s="103">
        <f>H228-F228</f>
        <v>0</v>
      </c>
      <c r="H228" s="98">
        <v>3900</v>
      </c>
    </row>
    <row r="229" spans="1:8" ht="28.5" x14ac:dyDescent="0.25">
      <c r="A229" s="11"/>
      <c r="B229" s="49" t="s">
        <v>41</v>
      </c>
      <c r="C229" s="112" t="s">
        <v>15</v>
      </c>
      <c r="D229" s="112" t="s">
        <v>268</v>
      </c>
      <c r="E229" s="97" t="s">
        <v>111</v>
      </c>
      <c r="F229" s="98">
        <v>4560</v>
      </c>
      <c r="G229" s="104">
        <f t="shared" ref="G229:G231" si="11">H229-F229</f>
        <v>-1435</v>
      </c>
      <c r="H229" s="98">
        <v>3125</v>
      </c>
    </row>
    <row r="230" spans="1:8" ht="28.5" x14ac:dyDescent="0.25">
      <c r="A230" s="11"/>
      <c r="B230" s="49" t="s">
        <v>41</v>
      </c>
      <c r="C230" s="112" t="s">
        <v>49</v>
      </c>
      <c r="D230" s="112" t="s">
        <v>269</v>
      </c>
      <c r="E230" s="97" t="s">
        <v>111</v>
      </c>
      <c r="F230" s="98">
        <v>7000</v>
      </c>
      <c r="G230" s="103">
        <f t="shared" si="11"/>
        <v>2350</v>
      </c>
      <c r="H230" s="98">
        <v>9350</v>
      </c>
    </row>
    <row r="231" spans="1:8" x14ac:dyDescent="0.25">
      <c r="A231" s="11"/>
      <c r="B231" s="49" t="s">
        <v>41</v>
      </c>
      <c r="C231" s="90" t="s">
        <v>13</v>
      </c>
      <c r="D231" s="90" t="s">
        <v>270</v>
      </c>
      <c r="E231" s="100" t="s">
        <v>111</v>
      </c>
      <c r="F231" s="107">
        <v>1500</v>
      </c>
      <c r="G231" s="108">
        <f t="shared" si="11"/>
        <v>500</v>
      </c>
      <c r="H231" s="107">
        <v>2000</v>
      </c>
    </row>
    <row r="232" spans="1:8" s="35" customFormat="1" ht="17.25" customHeight="1" x14ac:dyDescent="0.25">
      <c r="A232" s="11"/>
      <c r="B232" s="111"/>
      <c r="C232" s="8" t="s">
        <v>4</v>
      </c>
      <c r="D232" s="111"/>
      <c r="E232" s="32"/>
      <c r="F232" s="55">
        <f>SUM(F226:F231)</f>
        <v>16960</v>
      </c>
      <c r="G232" s="64">
        <f>SUM(G226:G231)</f>
        <v>1415</v>
      </c>
      <c r="H232" s="55">
        <f>SUM(H226:H231)</f>
        <v>18375</v>
      </c>
    </row>
    <row r="233" spans="1:8" x14ac:dyDescent="0.25">
      <c r="A233" s="11"/>
      <c r="B233" s="111"/>
      <c r="C233" s="8"/>
      <c r="D233" s="111"/>
      <c r="F233" s="74"/>
      <c r="G233" s="60"/>
      <c r="H233" s="55"/>
    </row>
    <row r="234" spans="1:8" ht="15" customHeight="1" x14ac:dyDescent="0.25">
      <c r="A234" s="20" t="s">
        <v>45</v>
      </c>
      <c r="B234" s="132" t="s">
        <v>12</v>
      </c>
      <c r="C234" s="132"/>
      <c r="D234" s="132"/>
      <c r="E234" s="132"/>
      <c r="F234" s="72">
        <f>F239+F244+F252+F260</f>
        <v>174685</v>
      </c>
      <c r="G234" s="88">
        <f>H234-F234</f>
        <v>38285</v>
      </c>
      <c r="H234" s="72">
        <f>H239+H244+H252+H260</f>
        <v>212970</v>
      </c>
    </row>
    <row r="235" spans="1:8" ht="15" customHeight="1" x14ac:dyDescent="0.25">
      <c r="A235" s="21"/>
      <c r="B235" s="28"/>
      <c r="C235" s="28"/>
      <c r="D235" s="28"/>
      <c r="E235" s="28"/>
      <c r="F235" s="61"/>
      <c r="G235" s="58"/>
      <c r="H235" s="61"/>
    </row>
    <row r="236" spans="1:8" x14ac:dyDescent="0.25">
      <c r="A236" s="11" t="s">
        <v>8</v>
      </c>
      <c r="B236" s="131" t="s">
        <v>98</v>
      </c>
      <c r="C236" s="131"/>
      <c r="D236" s="131"/>
      <c r="E236" s="131"/>
      <c r="F236" s="131"/>
      <c r="G236" s="131"/>
      <c r="H236" s="131"/>
    </row>
    <row r="237" spans="1:8" x14ac:dyDescent="0.25">
      <c r="A237" s="11"/>
      <c r="B237" s="131" t="s">
        <v>178</v>
      </c>
      <c r="C237" s="131"/>
      <c r="D237" s="131"/>
      <c r="E237" s="131"/>
      <c r="F237" s="131"/>
      <c r="G237" s="131"/>
      <c r="H237" s="11"/>
    </row>
    <row r="238" spans="1:8" x14ac:dyDescent="0.25">
      <c r="A238" s="11"/>
      <c r="B238" s="49" t="s">
        <v>41</v>
      </c>
      <c r="C238" s="90" t="s">
        <v>99</v>
      </c>
      <c r="D238" s="90" t="s">
        <v>101</v>
      </c>
      <c r="E238" s="100" t="s">
        <v>111</v>
      </c>
      <c r="F238" s="95">
        <v>12770</v>
      </c>
      <c r="G238" s="96">
        <f>H238-F238</f>
        <v>12770</v>
      </c>
      <c r="H238" s="95">
        <v>25540</v>
      </c>
    </row>
    <row r="239" spans="1:8" s="35" customFormat="1" ht="17.25" customHeight="1" x14ac:dyDescent="0.25">
      <c r="A239" s="11"/>
      <c r="B239" s="76"/>
      <c r="C239" s="8" t="s">
        <v>4</v>
      </c>
      <c r="D239" s="46"/>
      <c r="E239" s="32"/>
      <c r="F239" s="64">
        <f>SUM(F237:F238)</f>
        <v>12770</v>
      </c>
      <c r="G239" s="64">
        <f>SUM(G237:G238)</f>
        <v>12770</v>
      </c>
      <c r="H239" s="50">
        <f>SUM(H237:H238)</f>
        <v>25540</v>
      </c>
    </row>
    <row r="240" spans="1:8" s="35" customFormat="1" x14ac:dyDescent="0.25">
      <c r="A240" s="11"/>
      <c r="B240" s="81"/>
      <c r="C240" s="8"/>
      <c r="D240" s="81"/>
      <c r="E240" s="32"/>
      <c r="F240" s="60"/>
      <c r="G240" s="74"/>
      <c r="H240" s="55"/>
    </row>
    <row r="241" spans="1:8" x14ac:dyDescent="0.25">
      <c r="A241" s="11" t="s">
        <v>14</v>
      </c>
      <c r="B241" s="131" t="s">
        <v>179</v>
      </c>
      <c r="C241" s="131"/>
      <c r="D241" s="131"/>
      <c r="E241" s="131"/>
      <c r="F241" s="131"/>
      <c r="G241" s="131"/>
      <c r="H241" s="131"/>
    </row>
    <row r="242" spans="1:8" x14ac:dyDescent="0.25">
      <c r="A242" s="11"/>
      <c r="B242" s="131" t="s">
        <v>181</v>
      </c>
      <c r="C242" s="131"/>
      <c r="D242" s="131"/>
      <c r="E242" s="131"/>
      <c r="F242" s="131"/>
      <c r="G242" s="131"/>
      <c r="H242" s="11"/>
    </row>
    <row r="243" spans="1:8" ht="57" x14ac:dyDescent="0.25">
      <c r="A243" s="11"/>
      <c r="B243" s="49" t="s">
        <v>41</v>
      </c>
      <c r="C243" s="90" t="s">
        <v>56</v>
      </c>
      <c r="D243" s="90" t="s">
        <v>103</v>
      </c>
      <c r="E243" s="100" t="s">
        <v>110</v>
      </c>
      <c r="F243" s="95">
        <v>5000</v>
      </c>
      <c r="G243" s="104">
        <f>H243-F243</f>
        <v>-4385</v>
      </c>
      <c r="H243" s="95">
        <v>615</v>
      </c>
    </row>
    <row r="244" spans="1:8" s="35" customFormat="1" ht="17.25" customHeight="1" x14ac:dyDescent="0.25">
      <c r="A244" s="11"/>
      <c r="B244" s="81"/>
      <c r="C244" s="8" t="s">
        <v>4</v>
      </c>
      <c r="D244" s="46"/>
      <c r="E244" s="32"/>
      <c r="F244" s="64">
        <f>SUM(F242:F243)</f>
        <v>5000</v>
      </c>
      <c r="G244" s="64">
        <f>SUM(G242:G243)</f>
        <v>-4385</v>
      </c>
      <c r="H244" s="50">
        <f>SUM(H242:H243)</f>
        <v>615</v>
      </c>
    </row>
    <row r="245" spans="1:8" s="35" customFormat="1" ht="17.25" customHeight="1" x14ac:dyDescent="0.25">
      <c r="A245" s="11"/>
      <c r="B245" s="81"/>
      <c r="C245" s="8"/>
      <c r="D245" s="81"/>
      <c r="E245" s="32"/>
      <c r="F245" s="74"/>
      <c r="G245" s="74"/>
      <c r="H245" s="55"/>
    </row>
    <row r="246" spans="1:8" x14ac:dyDescent="0.25">
      <c r="A246" s="11" t="s">
        <v>16</v>
      </c>
      <c r="B246" s="131" t="s">
        <v>226</v>
      </c>
      <c r="C246" s="131"/>
      <c r="D246" s="131"/>
      <c r="E246" s="131"/>
      <c r="F246" s="131"/>
      <c r="G246" s="131"/>
      <c r="H246" s="5"/>
    </row>
    <row r="247" spans="1:8" s="35" customFormat="1" x14ac:dyDescent="0.25">
      <c r="A247" s="11"/>
      <c r="B247" s="131" t="s">
        <v>227</v>
      </c>
      <c r="C247" s="131"/>
      <c r="D247" s="131"/>
      <c r="E247" s="131"/>
      <c r="F247" s="131"/>
      <c r="G247" s="131"/>
      <c r="H247" s="11"/>
    </row>
    <row r="248" spans="1:8" ht="57" x14ac:dyDescent="0.25">
      <c r="A248" s="11"/>
      <c r="B248" s="49" t="s">
        <v>41</v>
      </c>
      <c r="C248" s="92" t="s">
        <v>238</v>
      </c>
      <c r="D248" s="89">
        <v>1336</v>
      </c>
      <c r="E248" s="97" t="s">
        <v>110</v>
      </c>
      <c r="F248" s="99">
        <v>63000</v>
      </c>
      <c r="G248" s="103">
        <f>H248-F248</f>
        <v>0</v>
      </c>
      <c r="H248" s="99">
        <v>63000</v>
      </c>
    </row>
    <row r="249" spans="1:8" ht="28.5" x14ac:dyDescent="0.25">
      <c r="A249" s="11"/>
      <c r="B249" s="49" t="s">
        <v>41</v>
      </c>
      <c r="C249" s="92" t="s">
        <v>15</v>
      </c>
      <c r="D249" s="89" t="s">
        <v>228</v>
      </c>
      <c r="E249" s="94" t="s">
        <v>111</v>
      </c>
      <c r="F249" s="99">
        <v>2075</v>
      </c>
      <c r="G249" s="103">
        <f>H249-F249</f>
        <v>0</v>
      </c>
      <c r="H249" s="99">
        <v>2075</v>
      </c>
    </row>
    <row r="250" spans="1:8" x14ac:dyDescent="0.25">
      <c r="A250" s="11"/>
      <c r="B250" s="49" t="s">
        <v>41</v>
      </c>
      <c r="C250" s="112" t="s">
        <v>13</v>
      </c>
      <c r="D250" s="112" t="s">
        <v>229</v>
      </c>
      <c r="E250" s="97" t="s">
        <v>111</v>
      </c>
      <c r="F250" s="103">
        <v>2800</v>
      </c>
      <c r="G250" s="103">
        <f>H250-F250</f>
        <v>0</v>
      </c>
      <c r="H250" s="99">
        <v>2800</v>
      </c>
    </row>
    <row r="251" spans="1:8" ht="28.5" x14ac:dyDescent="0.25">
      <c r="A251" s="11"/>
      <c r="B251" s="49" t="s">
        <v>41</v>
      </c>
      <c r="C251" s="90" t="s">
        <v>251</v>
      </c>
      <c r="D251" s="90" t="s">
        <v>250</v>
      </c>
      <c r="E251" s="100" t="s">
        <v>111</v>
      </c>
      <c r="F251" s="99">
        <v>4040</v>
      </c>
      <c r="G251" s="103">
        <f>H251-F251</f>
        <v>0</v>
      </c>
      <c r="H251" s="99">
        <v>4040</v>
      </c>
    </row>
    <row r="252" spans="1:8" s="35" customFormat="1" ht="17.25" customHeight="1" x14ac:dyDescent="0.25">
      <c r="A252" s="11"/>
      <c r="B252" s="81"/>
      <c r="C252" s="8" t="s">
        <v>4</v>
      </c>
      <c r="D252" s="46"/>
      <c r="E252" s="32"/>
      <c r="F252" s="66">
        <f>SUM(F246:F251)</f>
        <v>71915</v>
      </c>
      <c r="G252" s="67">
        <f>SUM(G246:G251)</f>
        <v>0</v>
      </c>
      <c r="H252" s="66">
        <f>SUM(H246:H251)</f>
        <v>71915</v>
      </c>
    </row>
    <row r="253" spans="1:8" s="35" customFormat="1" ht="17.25" customHeight="1" x14ac:dyDescent="0.25">
      <c r="A253" s="11"/>
      <c r="B253" s="111"/>
      <c r="C253" s="8"/>
      <c r="D253" s="111"/>
      <c r="E253" s="32"/>
      <c r="F253" s="84"/>
      <c r="G253" s="115"/>
      <c r="H253" s="84"/>
    </row>
    <row r="254" spans="1:8" x14ac:dyDescent="0.25">
      <c r="A254" s="11" t="s">
        <v>22</v>
      </c>
      <c r="B254" s="131" t="s">
        <v>274</v>
      </c>
      <c r="C254" s="131"/>
      <c r="D254" s="131"/>
      <c r="E254" s="131"/>
      <c r="F254" s="131"/>
      <c r="G254" s="131"/>
      <c r="H254" s="131"/>
    </row>
    <row r="255" spans="1:8" x14ac:dyDescent="0.25">
      <c r="A255" s="11"/>
      <c r="B255" s="131" t="s">
        <v>283</v>
      </c>
      <c r="C255" s="131"/>
      <c r="D255" s="131"/>
      <c r="E255" s="131"/>
      <c r="F255" s="131"/>
      <c r="G255" s="131"/>
      <c r="H255" s="11"/>
    </row>
    <row r="256" spans="1:8" x14ac:dyDescent="0.25">
      <c r="A256" s="11"/>
      <c r="B256" s="49" t="s">
        <v>41</v>
      </c>
      <c r="C256" s="112" t="s">
        <v>13</v>
      </c>
      <c r="D256" s="112" t="s">
        <v>276</v>
      </c>
      <c r="E256" s="97" t="s">
        <v>111</v>
      </c>
      <c r="F256" s="103">
        <v>4400</v>
      </c>
      <c r="G256" s="104">
        <f>H256-F256</f>
        <v>3400</v>
      </c>
      <c r="H256" s="99">
        <v>7800</v>
      </c>
    </row>
    <row r="257" spans="1:8" ht="42.75" x14ac:dyDescent="0.25">
      <c r="A257" s="11"/>
      <c r="B257" s="49" t="s">
        <v>41</v>
      </c>
      <c r="C257" s="114" t="s">
        <v>275</v>
      </c>
      <c r="D257" s="114" t="s">
        <v>277</v>
      </c>
      <c r="E257" s="97" t="s">
        <v>113</v>
      </c>
      <c r="F257" s="95">
        <v>80600</v>
      </c>
      <c r="G257" s="96">
        <f>H257-F257</f>
        <v>0</v>
      </c>
      <c r="H257" s="95">
        <v>80600</v>
      </c>
    </row>
    <row r="258" spans="1:8" ht="57" x14ac:dyDescent="0.25">
      <c r="A258" s="11"/>
      <c r="B258" s="49" t="s">
        <v>41</v>
      </c>
      <c r="C258" s="114" t="s">
        <v>284</v>
      </c>
      <c r="D258" s="114" t="s">
        <v>285</v>
      </c>
      <c r="E258" s="97" t="s">
        <v>111</v>
      </c>
      <c r="F258" s="103">
        <v>0</v>
      </c>
      <c r="G258" s="103">
        <f>H258-F258</f>
        <v>16500</v>
      </c>
      <c r="H258" s="99">
        <v>16500</v>
      </c>
    </row>
    <row r="259" spans="1:8" ht="28.5" x14ac:dyDescent="0.25">
      <c r="A259" s="11"/>
      <c r="B259" s="49" t="s">
        <v>41</v>
      </c>
      <c r="C259" s="90" t="s">
        <v>56</v>
      </c>
      <c r="D259" s="90" t="s">
        <v>286</v>
      </c>
      <c r="E259" s="100" t="s">
        <v>111</v>
      </c>
      <c r="F259" s="107">
        <v>0</v>
      </c>
      <c r="G259" s="103">
        <f>H259-F259</f>
        <v>10000</v>
      </c>
      <c r="H259" s="99">
        <v>10000</v>
      </c>
    </row>
    <row r="260" spans="1:8" s="35" customFormat="1" ht="17.25" customHeight="1" x14ac:dyDescent="0.25">
      <c r="A260" s="11"/>
      <c r="B260" s="111"/>
      <c r="C260" s="8" t="s">
        <v>4</v>
      </c>
      <c r="D260" s="46"/>
      <c r="E260" s="32"/>
      <c r="F260" s="64">
        <f>SUM(F255:F259)</f>
        <v>85000</v>
      </c>
      <c r="G260" s="64">
        <f>SUM(G255:G259)</f>
        <v>29900</v>
      </c>
      <c r="H260" s="50">
        <f>SUM(H255:H259)</f>
        <v>114900</v>
      </c>
    </row>
    <row r="261" spans="1:8" s="35" customFormat="1" x14ac:dyDescent="0.25">
      <c r="A261" s="11"/>
      <c r="B261" s="81"/>
      <c r="C261" s="8"/>
      <c r="D261" s="81"/>
      <c r="E261" s="32"/>
      <c r="F261" s="60"/>
      <c r="G261" s="74"/>
      <c r="H261" s="55"/>
    </row>
    <row r="262" spans="1:8" ht="23.25" customHeight="1" x14ac:dyDescent="0.25">
      <c r="A262" s="20" t="s">
        <v>59</v>
      </c>
      <c r="B262" s="132" t="s">
        <v>57</v>
      </c>
      <c r="C262" s="132"/>
      <c r="D262" s="132"/>
      <c r="E262" s="132"/>
      <c r="F262" s="53">
        <f>F273+F289+F281</f>
        <v>462515</v>
      </c>
      <c r="G262" s="73">
        <f>H262-F262</f>
        <v>-1270</v>
      </c>
      <c r="H262" s="53">
        <f>H273+H289+H281</f>
        <v>461245</v>
      </c>
    </row>
    <row r="263" spans="1:8" s="35" customFormat="1" x14ac:dyDescent="0.25">
      <c r="A263" s="11"/>
      <c r="B263" s="113"/>
      <c r="C263" s="8"/>
      <c r="D263" s="113"/>
      <c r="E263" s="32"/>
      <c r="F263" s="55"/>
      <c r="G263" s="74"/>
      <c r="H263" s="55"/>
    </row>
    <row r="264" spans="1:8" ht="25.5" x14ac:dyDescent="0.25">
      <c r="A264" s="11"/>
      <c r="B264" s="113"/>
      <c r="C264" s="113"/>
      <c r="D264" s="30" t="s">
        <v>5</v>
      </c>
      <c r="E264" s="31" t="s">
        <v>6</v>
      </c>
      <c r="F264" s="31" t="s">
        <v>39</v>
      </c>
      <c r="G264" s="31" t="s">
        <v>40</v>
      </c>
      <c r="H264" s="31" t="s">
        <v>38</v>
      </c>
    </row>
    <row r="265" spans="1:8" x14ac:dyDescent="0.25">
      <c r="A265" s="11" t="s">
        <v>8</v>
      </c>
      <c r="B265" s="131" t="s">
        <v>240</v>
      </c>
      <c r="C265" s="131"/>
      <c r="D265" s="131"/>
      <c r="E265" s="131"/>
      <c r="F265" s="131"/>
      <c r="G265" s="131"/>
      <c r="H265" s="5"/>
    </row>
    <row r="266" spans="1:8" s="35" customFormat="1" ht="30" customHeight="1" x14ac:dyDescent="0.25">
      <c r="A266" s="11"/>
      <c r="B266" s="131" t="s">
        <v>239</v>
      </c>
      <c r="C266" s="131"/>
      <c r="D266" s="131"/>
      <c r="E266" s="131"/>
      <c r="F266" s="131"/>
      <c r="G266" s="131"/>
      <c r="H266" s="11"/>
    </row>
    <row r="267" spans="1:8" ht="42.75" x14ac:dyDescent="0.25">
      <c r="A267" s="11"/>
      <c r="B267" s="49" t="s">
        <v>41</v>
      </c>
      <c r="C267" s="92" t="s">
        <v>58</v>
      </c>
      <c r="D267" s="89">
        <v>1298</v>
      </c>
      <c r="E267" s="94" t="s">
        <v>287</v>
      </c>
      <c r="F267" s="99">
        <v>197620</v>
      </c>
      <c r="G267" s="103">
        <f>H267-F267</f>
        <v>0</v>
      </c>
      <c r="H267" s="99">
        <v>197620</v>
      </c>
    </row>
    <row r="268" spans="1:8" ht="42.75" x14ac:dyDescent="0.25">
      <c r="A268" s="11"/>
      <c r="B268" s="49"/>
      <c r="C268" s="92"/>
      <c r="D268" s="89"/>
      <c r="E268" s="94" t="s">
        <v>131</v>
      </c>
      <c r="F268" s="99">
        <v>52380</v>
      </c>
      <c r="G268" s="104">
        <f t="shared" ref="G268" si="12">H268-F268</f>
        <v>-52380</v>
      </c>
      <c r="H268" s="99">
        <v>0</v>
      </c>
    </row>
    <row r="269" spans="1:8" x14ac:dyDescent="0.25">
      <c r="A269" s="4"/>
      <c r="B269" s="49"/>
      <c r="C269" s="112"/>
      <c r="D269" s="112"/>
      <c r="E269" s="97" t="s">
        <v>111</v>
      </c>
      <c r="F269" s="98">
        <v>92875</v>
      </c>
      <c r="G269" s="104">
        <f>H269-F269</f>
        <v>52380</v>
      </c>
      <c r="H269" s="98">
        <v>145255</v>
      </c>
    </row>
    <row r="270" spans="1:8" ht="16.5" customHeight="1" x14ac:dyDescent="0.25">
      <c r="A270" s="11"/>
      <c r="B270" s="49" t="s">
        <v>41</v>
      </c>
      <c r="C270" s="92" t="s">
        <v>13</v>
      </c>
      <c r="D270" s="89" t="s">
        <v>86</v>
      </c>
      <c r="E270" s="94" t="s">
        <v>111</v>
      </c>
      <c r="F270" s="99">
        <v>15625</v>
      </c>
      <c r="G270" s="103">
        <f>H270-F270</f>
        <v>0</v>
      </c>
      <c r="H270" s="99">
        <v>15625</v>
      </c>
    </row>
    <row r="271" spans="1:8" ht="16.5" customHeight="1" x14ac:dyDescent="0.25">
      <c r="A271" s="11"/>
      <c r="B271" s="49" t="s">
        <v>41</v>
      </c>
      <c r="C271" s="92" t="s">
        <v>50</v>
      </c>
      <c r="D271" s="89" t="s">
        <v>183</v>
      </c>
      <c r="E271" s="94" t="s">
        <v>111</v>
      </c>
      <c r="F271" s="99">
        <v>3000</v>
      </c>
      <c r="G271" s="103">
        <f>H271-F271</f>
        <v>0</v>
      </c>
      <c r="H271" s="99">
        <v>3000</v>
      </c>
    </row>
    <row r="272" spans="1:8" ht="28.5" x14ac:dyDescent="0.25">
      <c r="A272" s="11"/>
      <c r="B272" s="49" t="s">
        <v>41</v>
      </c>
      <c r="C272" s="90" t="s">
        <v>43</v>
      </c>
      <c r="D272" s="90" t="s">
        <v>184</v>
      </c>
      <c r="E272" s="100" t="s">
        <v>111</v>
      </c>
      <c r="F272" s="99">
        <v>690</v>
      </c>
      <c r="G272" s="103">
        <f>H272-F272</f>
        <v>0</v>
      </c>
      <c r="H272" s="99">
        <v>690</v>
      </c>
    </row>
    <row r="273" spans="1:8" s="35" customFormat="1" ht="17.25" customHeight="1" x14ac:dyDescent="0.25">
      <c r="A273" s="11"/>
      <c r="B273" s="48"/>
      <c r="C273" s="8" t="s">
        <v>4</v>
      </c>
      <c r="D273" s="46"/>
      <c r="E273" s="32"/>
      <c r="F273" s="66">
        <f>SUM(F267:F272)</f>
        <v>362190</v>
      </c>
      <c r="G273" s="67">
        <f>SUM(G267:G272)</f>
        <v>0</v>
      </c>
      <c r="H273" s="66">
        <f>SUM(H267:H272)</f>
        <v>362190</v>
      </c>
    </row>
    <row r="274" spans="1:8" x14ac:dyDescent="0.25">
      <c r="A274" s="11"/>
      <c r="B274" s="44"/>
      <c r="C274" s="8"/>
      <c r="D274" s="9"/>
      <c r="E274" s="7"/>
      <c r="F274" s="5"/>
      <c r="G274" s="41"/>
      <c r="H274" s="7"/>
    </row>
    <row r="275" spans="1:8" x14ac:dyDescent="0.25">
      <c r="A275" s="11" t="s">
        <v>14</v>
      </c>
      <c r="B275" s="131" t="s">
        <v>88</v>
      </c>
      <c r="C275" s="131"/>
      <c r="D275" s="131"/>
      <c r="E275" s="131"/>
      <c r="F275" s="131"/>
      <c r="G275" s="131"/>
      <c r="H275" s="5"/>
    </row>
    <row r="276" spans="1:8" s="35" customFormat="1" ht="18" customHeight="1" x14ac:dyDescent="0.25">
      <c r="A276" s="11"/>
      <c r="B276" s="131" t="s">
        <v>185</v>
      </c>
      <c r="C276" s="131"/>
      <c r="D276" s="131"/>
      <c r="E276" s="131"/>
      <c r="F276" s="131"/>
      <c r="G276" s="131"/>
      <c r="H276" s="11"/>
    </row>
    <row r="277" spans="1:8" ht="57" x14ac:dyDescent="0.25">
      <c r="A277" s="11"/>
      <c r="B277" s="49" t="s">
        <v>41</v>
      </c>
      <c r="C277" s="92" t="s">
        <v>89</v>
      </c>
      <c r="D277" s="89">
        <v>1294</v>
      </c>
      <c r="E277" s="94" t="s">
        <v>110</v>
      </c>
      <c r="F277" s="99">
        <v>50000</v>
      </c>
      <c r="G277" s="103">
        <f>H277-F277</f>
        <v>1120</v>
      </c>
      <c r="H277" s="99">
        <v>51120</v>
      </c>
    </row>
    <row r="278" spans="1:8" x14ac:dyDescent="0.25">
      <c r="A278" s="11"/>
      <c r="B278" s="49"/>
      <c r="C278" s="92"/>
      <c r="D278" s="89"/>
      <c r="E278" s="94" t="s">
        <v>232</v>
      </c>
      <c r="F278" s="99">
        <v>20000</v>
      </c>
      <c r="G278" s="104">
        <f t="shared" ref="G278" si="13">H278-F278</f>
        <v>-5000</v>
      </c>
      <c r="H278" s="99">
        <v>15000</v>
      </c>
    </row>
    <row r="279" spans="1:8" ht="16.5" customHeight="1" x14ac:dyDescent="0.25">
      <c r="A279" s="11"/>
      <c r="B279" s="49" t="s">
        <v>41</v>
      </c>
      <c r="C279" s="92" t="s">
        <v>13</v>
      </c>
      <c r="D279" s="89" t="s">
        <v>90</v>
      </c>
      <c r="E279" s="94" t="s">
        <v>111</v>
      </c>
      <c r="F279" s="99">
        <v>3200</v>
      </c>
      <c r="G279" s="104">
        <f>H279-F279</f>
        <v>800</v>
      </c>
      <c r="H279" s="99">
        <v>4000</v>
      </c>
    </row>
    <row r="280" spans="1:8" ht="42.75" x14ac:dyDescent="0.25">
      <c r="A280" s="11"/>
      <c r="B280" s="49" t="s">
        <v>41</v>
      </c>
      <c r="C280" s="90" t="s">
        <v>186</v>
      </c>
      <c r="D280" s="90" t="s">
        <v>187</v>
      </c>
      <c r="E280" s="100" t="s">
        <v>120</v>
      </c>
      <c r="F280" s="99">
        <v>3000</v>
      </c>
      <c r="G280" s="103">
        <f>H280-F280</f>
        <v>1810</v>
      </c>
      <c r="H280" s="99">
        <v>4810</v>
      </c>
    </row>
    <row r="281" spans="1:8" s="35" customFormat="1" ht="17.25" customHeight="1" x14ac:dyDescent="0.25">
      <c r="A281" s="11"/>
      <c r="B281" s="48"/>
      <c r="C281" s="8" t="s">
        <v>4</v>
      </c>
      <c r="D281" s="46"/>
      <c r="E281" s="63"/>
      <c r="F281" s="50">
        <f>SUM(F277:F280)</f>
        <v>76200</v>
      </c>
      <c r="G281" s="64">
        <f>SUM(G277:G280)</f>
        <v>-1270</v>
      </c>
      <c r="H281" s="50">
        <f>SUM(H277:H280)</f>
        <v>74930</v>
      </c>
    </row>
    <row r="282" spans="1:8" x14ac:dyDescent="0.25">
      <c r="A282" s="11"/>
      <c r="B282" s="83"/>
      <c r="C282" s="83"/>
      <c r="D282" s="30"/>
      <c r="E282" s="31"/>
      <c r="F282" s="31"/>
      <c r="G282" s="31"/>
      <c r="H282" s="31"/>
    </row>
    <row r="283" spans="1:8" x14ac:dyDescent="0.25">
      <c r="A283" s="11" t="s">
        <v>16</v>
      </c>
      <c r="B283" s="131" t="s">
        <v>256</v>
      </c>
      <c r="C283" s="131"/>
      <c r="D283" s="131"/>
      <c r="E283" s="131"/>
      <c r="F283" s="131"/>
      <c r="G283" s="131"/>
      <c r="H283" s="5"/>
    </row>
    <row r="284" spans="1:8" s="35" customFormat="1" x14ac:dyDescent="0.25">
      <c r="A284" s="11"/>
      <c r="B284" s="131" t="s">
        <v>261</v>
      </c>
      <c r="C284" s="131"/>
      <c r="D284" s="131"/>
      <c r="E284" s="131"/>
      <c r="F284" s="131"/>
      <c r="G284" s="131"/>
      <c r="H284" s="11"/>
    </row>
    <row r="285" spans="1:8" ht="42.75" x14ac:dyDescent="0.25">
      <c r="A285" s="11"/>
      <c r="B285" s="49" t="s">
        <v>41</v>
      </c>
      <c r="C285" s="112" t="s">
        <v>257</v>
      </c>
      <c r="D285" s="89">
        <v>1342</v>
      </c>
      <c r="E285" s="94" t="s">
        <v>258</v>
      </c>
      <c r="F285" s="99">
        <v>14465.09</v>
      </c>
      <c r="G285" s="103">
        <f>H285-F285</f>
        <v>0</v>
      </c>
      <c r="H285" s="99">
        <v>14465.09</v>
      </c>
    </row>
    <row r="286" spans="1:8" x14ac:dyDescent="0.25">
      <c r="A286" s="11"/>
      <c r="B286" s="49"/>
      <c r="C286" s="112"/>
      <c r="D286" s="89"/>
      <c r="E286" s="94" t="s">
        <v>111</v>
      </c>
      <c r="F286" s="99">
        <v>8734.91</v>
      </c>
      <c r="G286" s="103">
        <f t="shared" ref="G286" si="14">H286-F286</f>
        <v>0</v>
      </c>
      <c r="H286" s="99">
        <v>8734.91</v>
      </c>
    </row>
    <row r="287" spans="1:8" ht="18" customHeight="1" x14ac:dyDescent="0.25">
      <c r="A287" s="11"/>
      <c r="B287" s="49" t="s">
        <v>41</v>
      </c>
      <c r="C287" s="112" t="s">
        <v>259</v>
      </c>
      <c r="D287" s="112" t="s">
        <v>260</v>
      </c>
      <c r="E287" s="97" t="s">
        <v>111</v>
      </c>
      <c r="F287" s="99">
        <v>300</v>
      </c>
      <c r="G287" s="103">
        <f>H287-F287</f>
        <v>0</v>
      </c>
      <c r="H287" s="99">
        <v>300</v>
      </c>
    </row>
    <row r="288" spans="1:8" ht="42.75" x14ac:dyDescent="0.25">
      <c r="A288" s="11"/>
      <c r="B288" s="49" t="s">
        <v>41</v>
      </c>
      <c r="C288" s="90" t="s">
        <v>13</v>
      </c>
      <c r="D288" s="90" t="s">
        <v>187</v>
      </c>
      <c r="E288" s="100" t="s">
        <v>120</v>
      </c>
      <c r="F288" s="99">
        <v>625</v>
      </c>
      <c r="G288" s="103">
        <f>H288-F288</f>
        <v>0</v>
      </c>
      <c r="H288" s="99">
        <v>625</v>
      </c>
    </row>
    <row r="289" spans="1:8" s="35" customFormat="1" ht="17.25" customHeight="1" x14ac:dyDescent="0.25">
      <c r="A289" s="11"/>
      <c r="B289" s="111"/>
      <c r="C289" s="8" t="s">
        <v>4</v>
      </c>
      <c r="D289" s="46"/>
      <c r="E289" s="63"/>
      <c r="F289" s="50">
        <f>SUM(F285:F288)</f>
        <v>24125</v>
      </c>
      <c r="G289" s="64">
        <f>SUM(G285:G288)</f>
        <v>0</v>
      </c>
      <c r="H289" s="50">
        <f>SUM(H285:H288)</f>
        <v>24125</v>
      </c>
    </row>
    <row r="290" spans="1:8" s="35" customFormat="1" ht="17.25" customHeight="1" x14ac:dyDescent="0.25">
      <c r="A290" s="11"/>
      <c r="B290" s="111"/>
      <c r="C290" s="8"/>
      <c r="D290" s="111"/>
      <c r="E290" s="63"/>
      <c r="F290" s="55"/>
      <c r="G290" s="104"/>
      <c r="H290" s="55"/>
    </row>
    <row r="291" spans="1:8" ht="15" customHeight="1" x14ac:dyDescent="0.25">
      <c r="A291" s="20" t="s">
        <v>95</v>
      </c>
      <c r="B291" s="132" t="s">
        <v>53</v>
      </c>
      <c r="C291" s="132"/>
      <c r="D291" s="132"/>
      <c r="E291" s="132"/>
      <c r="F291" s="65">
        <f>F301+F311+F316+F321+F327+F340+F348+F333</f>
        <v>408000</v>
      </c>
      <c r="G291" s="126">
        <f t="shared" ref="G291" si="15">H291-F291</f>
        <v>-161615</v>
      </c>
      <c r="H291" s="65">
        <f>H301+H311+H316+H321+H327+H340+H348+H333</f>
        <v>246385</v>
      </c>
    </row>
    <row r="292" spans="1:8" ht="25.5" x14ac:dyDescent="0.25">
      <c r="A292" s="11"/>
      <c r="B292" s="113"/>
      <c r="C292" s="113"/>
      <c r="D292" s="30" t="s">
        <v>5</v>
      </c>
      <c r="E292" s="31" t="s">
        <v>6</v>
      </c>
      <c r="F292" s="31" t="s">
        <v>39</v>
      </c>
      <c r="G292" s="31" t="s">
        <v>40</v>
      </c>
      <c r="H292" s="31" t="s">
        <v>38</v>
      </c>
    </row>
    <row r="293" spans="1:8" x14ac:dyDescent="0.25">
      <c r="A293" s="11" t="s">
        <v>8</v>
      </c>
      <c r="B293" s="131" t="s">
        <v>188</v>
      </c>
      <c r="C293" s="131"/>
      <c r="D293" s="131"/>
      <c r="E293" s="131"/>
      <c r="F293" s="131"/>
      <c r="G293" s="131"/>
      <c r="H293" s="5"/>
    </row>
    <row r="294" spans="1:8" s="35" customFormat="1" ht="31.5" customHeight="1" x14ac:dyDescent="0.25">
      <c r="A294" s="11"/>
      <c r="B294" s="131" t="s">
        <v>189</v>
      </c>
      <c r="C294" s="131"/>
      <c r="D294" s="131"/>
      <c r="E294" s="131"/>
      <c r="F294" s="131"/>
      <c r="G294" s="131"/>
      <c r="H294" s="11"/>
    </row>
    <row r="295" spans="1:8" ht="57" x14ac:dyDescent="0.25">
      <c r="A295" s="11"/>
      <c r="B295" s="49" t="s">
        <v>41</v>
      </c>
      <c r="C295" s="92" t="s">
        <v>188</v>
      </c>
      <c r="D295" s="92">
        <v>1300</v>
      </c>
      <c r="E295" s="97" t="s">
        <v>190</v>
      </c>
      <c r="F295" s="109">
        <v>32000</v>
      </c>
      <c r="G295" s="104">
        <f>H295-F295</f>
        <v>-23195.739999999998</v>
      </c>
      <c r="H295" s="95">
        <v>8804.26</v>
      </c>
    </row>
    <row r="296" spans="1:8" ht="71.25" x14ac:dyDescent="0.25">
      <c r="A296" s="11"/>
      <c r="B296" s="49"/>
      <c r="C296" s="114"/>
      <c r="D296" s="89"/>
      <c r="E296" s="94" t="s">
        <v>290</v>
      </c>
      <c r="F296" s="99">
        <v>0</v>
      </c>
      <c r="G296" s="103">
        <f t="shared" ref="G296" si="16">H296-F296</f>
        <v>23195.74</v>
      </c>
      <c r="H296" s="99">
        <v>23195.74</v>
      </c>
    </row>
    <row r="297" spans="1:8" x14ac:dyDescent="0.25">
      <c r="A297" s="11"/>
      <c r="B297" s="49" t="s">
        <v>41</v>
      </c>
      <c r="C297" s="92" t="s">
        <v>91</v>
      </c>
      <c r="D297" s="89" t="s">
        <v>191</v>
      </c>
      <c r="E297" s="94" t="s">
        <v>111</v>
      </c>
      <c r="F297" s="95">
        <v>12000</v>
      </c>
      <c r="G297" s="103">
        <f>H297-F297</f>
        <v>0</v>
      </c>
      <c r="H297" s="95">
        <v>12000</v>
      </c>
    </row>
    <row r="298" spans="1:8" ht="42.75" x14ac:dyDescent="0.25">
      <c r="A298" s="11"/>
      <c r="B298" s="49" t="s">
        <v>41</v>
      </c>
      <c r="C298" s="92" t="s">
        <v>192</v>
      </c>
      <c r="D298" s="89" t="s">
        <v>193</v>
      </c>
      <c r="E298" s="94" t="s">
        <v>111</v>
      </c>
      <c r="F298" s="95">
        <v>5000</v>
      </c>
      <c r="G298" s="103">
        <f>H298-F298</f>
        <v>0</v>
      </c>
      <c r="H298" s="95">
        <v>5000</v>
      </c>
    </row>
    <row r="299" spans="1:8" x14ac:dyDescent="0.25">
      <c r="A299" s="11"/>
      <c r="B299" s="49" t="s">
        <v>41</v>
      </c>
      <c r="C299" s="114" t="s">
        <v>73</v>
      </c>
      <c r="D299" s="114" t="s">
        <v>194</v>
      </c>
      <c r="E299" s="97" t="s">
        <v>111</v>
      </c>
      <c r="F299" s="116">
        <v>4000</v>
      </c>
      <c r="G299" s="104">
        <f t="shared" ref="G299" si="17">H299-F299</f>
        <v>-2655</v>
      </c>
      <c r="H299" s="95">
        <v>1345</v>
      </c>
    </row>
    <row r="300" spans="1:8" x14ac:dyDescent="0.25">
      <c r="A300" s="11"/>
      <c r="B300" s="49" t="s">
        <v>41</v>
      </c>
      <c r="C300" s="90" t="s">
        <v>289</v>
      </c>
      <c r="D300" s="90" t="s">
        <v>288</v>
      </c>
      <c r="E300" s="100" t="s">
        <v>111</v>
      </c>
      <c r="F300" s="106">
        <v>0</v>
      </c>
      <c r="G300" s="108">
        <f t="shared" ref="G300" si="18">H300-F300</f>
        <v>2440</v>
      </c>
      <c r="H300" s="106">
        <v>2440</v>
      </c>
    </row>
    <row r="301" spans="1:8" s="35" customFormat="1" ht="17.25" customHeight="1" x14ac:dyDescent="0.25">
      <c r="A301" s="11"/>
      <c r="B301" s="76"/>
      <c r="C301" s="8" t="s">
        <v>4</v>
      </c>
      <c r="D301" s="76"/>
      <c r="E301" s="32"/>
      <c r="F301" s="55">
        <f>SUM(F295:F299)</f>
        <v>53000</v>
      </c>
      <c r="G301" s="64">
        <f>SUM(G295:G300)</f>
        <v>-214.99999999999636</v>
      </c>
      <c r="H301" s="50">
        <f>SUM(H295:H300)</f>
        <v>52785</v>
      </c>
    </row>
    <row r="302" spans="1:8" ht="15" customHeight="1" x14ac:dyDescent="0.25">
      <c r="A302" s="21"/>
      <c r="B302" s="28"/>
      <c r="C302" s="28"/>
      <c r="D302" s="28"/>
      <c r="E302" s="28"/>
      <c r="F302" s="80"/>
      <c r="G302" s="43"/>
      <c r="H302" s="40"/>
    </row>
    <row r="303" spans="1:8" x14ac:dyDescent="0.25">
      <c r="A303" s="11" t="s">
        <v>14</v>
      </c>
      <c r="B303" s="131" t="s">
        <v>77</v>
      </c>
      <c r="C303" s="131"/>
      <c r="D303" s="131"/>
      <c r="E303" s="131"/>
      <c r="F303" s="131"/>
      <c r="G303" s="131"/>
      <c r="H303" s="5"/>
    </row>
    <row r="304" spans="1:8" s="35" customFormat="1" ht="45.75" customHeight="1" x14ac:dyDescent="0.25">
      <c r="A304" s="11"/>
      <c r="B304" s="131" t="s">
        <v>195</v>
      </c>
      <c r="C304" s="131"/>
      <c r="D304" s="131"/>
      <c r="E304" s="131"/>
      <c r="F304" s="131"/>
      <c r="G304" s="131"/>
      <c r="H304" s="11"/>
    </row>
    <row r="305" spans="1:8" ht="57" x14ac:dyDescent="0.25">
      <c r="A305" s="11"/>
      <c r="B305" s="49" t="s">
        <v>41</v>
      </c>
      <c r="C305" s="92" t="s">
        <v>196</v>
      </c>
      <c r="D305" s="89" t="s">
        <v>197</v>
      </c>
      <c r="E305" s="94" t="s">
        <v>198</v>
      </c>
      <c r="F305" s="99">
        <v>16000</v>
      </c>
      <c r="G305" s="96">
        <f t="shared" ref="G305" si="19">H305-F305</f>
        <v>0</v>
      </c>
      <c r="H305" s="99">
        <v>16000</v>
      </c>
    </row>
    <row r="306" spans="1:8" ht="57" x14ac:dyDescent="0.25">
      <c r="A306" s="11"/>
      <c r="B306" s="49" t="s">
        <v>41</v>
      </c>
      <c r="C306" s="92" t="s">
        <v>199</v>
      </c>
      <c r="D306" s="89" t="s">
        <v>200</v>
      </c>
      <c r="E306" s="94" t="s">
        <v>111</v>
      </c>
      <c r="F306" s="99">
        <v>2000</v>
      </c>
      <c r="G306" s="96">
        <f t="shared" ref="G306" si="20">H306-F306</f>
        <v>500</v>
      </c>
      <c r="H306" s="99">
        <v>2500</v>
      </c>
    </row>
    <row r="307" spans="1:8" ht="42.75" x14ac:dyDescent="0.25">
      <c r="A307" s="11"/>
      <c r="B307" s="49" t="s">
        <v>41</v>
      </c>
      <c r="C307" s="92" t="s">
        <v>201</v>
      </c>
      <c r="D307" s="89">
        <v>1319</v>
      </c>
      <c r="E307" s="94" t="s">
        <v>198</v>
      </c>
      <c r="F307" s="99">
        <v>24200</v>
      </c>
      <c r="G307" s="96">
        <f t="shared" ref="G307:G309" si="21">H307-F307</f>
        <v>0</v>
      </c>
      <c r="H307" s="99">
        <v>24200</v>
      </c>
    </row>
    <row r="308" spans="1:8" ht="57" x14ac:dyDescent="0.25">
      <c r="A308" s="11"/>
      <c r="B308" s="49" t="s">
        <v>41</v>
      </c>
      <c r="C308" s="92" t="s">
        <v>202</v>
      </c>
      <c r="D308" s="89" t="s">
        <v>203</v>
      </c>
      <c r="E308" s="94" t="s">
        <v>111</v>
      </c>
      <c r="F308" s="99">
        <v>3500</v>
      </c>
      <c r="G308" s="96">
        <f t="shared" si="21"/>
        <v>0</v>
      </c>
      <c r="H308" s="99">
        <v>3500</v>
      </c>
    </row>
    <row r="309" spans="1:8" ht="57" x14ac:dyDescent="0.25">
      <c r="A309" s="11"/>
      <c r="B309" s="49" t="s">
        <v>41</v>
      </c>
      <c r="C309" s="92" t="s">
        <v>204</v>
      </c>
      <c r="D309" s="89">
        <v>1320</v>
      </c>
      <c r="E309" s="94" t="s">
        <v>198</v>
      </c>
      <c r="F309" s="99">
        <v>15000</v>
      </c>
      <c r="G309" s="96">
        <f t="shared" si="21"/>
        <v>0</v>
      </c>
      <c r="H309" s="99">
        <v>15000</v>
      </c>
    </row>
    <row r="310" spans="1:8" ht="30" customHeight="1" x14ac:dyDescent="0.25">
      <c r="A310" s="11"/>
      <c r="B310" s="49" t="s">
        <v>41</v>
      </c>
      <c r="C310" s="90" t="s">
        <v>205</v>
      </c>
      <c r="D310" s="90" t="s">
        <v>206</v>
      </c>
      <c r="E310" s="100" t="s">
        <v>111</v>
      </c>
      <c r="F310" s="99">
        <v>2000</v>
      </c>
      <c r="G310" s="104">
        <f>H310-F310</f>
        <v>-625</v>
      </c>
      <c r="H310" s="99">
        <v>1375</v>
      </c>
    </row>
    <row r="311" spans="1:8" s="35" customFormat="1" ht="17.25" customHeight="1" x14ac:dyDescent="0.25">
      <c r="A311" s="11"/>
      <c r="B311" s="76"/>
      <c r="C311" s="8" t="s">
        <v>4</v>
      </c>
      <c r="D311" s="46"/>
      <c r="E311" s="63"/>
      <c r="F311" s="50">
        <f>SUM(F305:F310)</f>
        <v>62700</v>
      </c>
      <c r="G311" s="64">
        <f>SUM(G305:G310)</f>
        <v>-125</v>
      </c>
      <c r="H311" s="50">
        <f>SUM(H305:H310)</f>
        <v>62575</v>
      </c>
    </row>
    <row r="312" spans="1:8" ht="15" customHeight="1" x14ac:dyDescent="0.25">
      <c r="A312" s="21"/>
      <c r="B312" s="28"/>
      <c r="C312" s="28"/>
      <c r="D312" s="28"/>
      <c r="E312" s="28"/>
      <c r="F312" s="80"/>
      <c r="G312" s="43"/>
      <c r="H312" s="40"/>
    </row>
    <row r="313" spans="1:8" x14ac:dyDescent="0.25">
      <c r="A313" s="11" t="s">
        <v>16</v>
      </c>
      <c r="B313" s="131" t="s">
        <v>207</v>
      </c>
      <c r="C313" s="131"/>
      <c r="D313" s="131"/>
      <c r="E313" s="131"/>
      <c r="F313" s="131"/>
      <c r="G313" s="131"/>
      <c r="H313" s="5"/>
    </row>
    <row r="314" spans="1:8" s="35" customFormat="1" x14ac:dyDescent="0.25">
      <c r="A314" s="11"/>
      <c r="B314" s="131" t="s">
        <v>208</v>
      </c>
      <c r="C314" s="131"/>
      <c r="D314" s="131"/>
      <c r="E314" s="131"/>
      <c r="F314" s="131"/>
      <c r="G314" s="131"/>
      <c r="H314" s="11"/>
    </row>
    <row r="315" spans="1:8" ht="42.75" x14ac:dyDescent="0.25">
      <c r="A315" s="11"/>
      <c r="B315" s="49" t="s">
        <v>41</v>
      </c>
      <c r="C315" s="90" t="s">
        <v>209</v>
      </c>
      <c r="D315" s="90" t="s">
        <v>210</v>
      </c>
      <c r="E315" s="100" t="s">
        <v>111</v>
      </c>
      <c r="F315" s="99">
        <v>4000</v>
      </c>
      <c r="G315" s="104">
        <f>H315-F315</f>
        <v>-4000</v>
      </c>
      <c r="H315" s="99">
        <v>0</v>
      </c>
    </row>
    <row r="316" spans="1:8" s="35" customFormat="1" ht="17.25" customHeight="1" x14ac:dyDescent="0.25">
      <c r="A316" s="11"/>
      <c r="B316" s="76"/>
      <c r="C316" s="8" t="s">
        <v>4</v>
      </c>
      <c r="D316" s="46"/>
      <c r="E316" s="32"/>
      <c r="F316" s="66">
        <f>SUM(F315:F315)</f>
        <v>4000</v>
      </c>
      <c r="G316" s="67">
        <f>SUM(G315:G315)</f>
        <v>-4000</v>
      </c>
      <c r="H316" s="66">
        <f>SUM(H315:H315)</f>
        <v>0</v>
      </c>
    </row>
    <row r="317" spans="1:8" ht="15" customHeight="1" x14ac:dyDescent="0.25">
      <c r="A317" s="21"/>
      <c r="B317" s="28"/>
      <c r="C317" s="28" t="s">
        <v>107</v>
      </c>
      <c r="D317" s="28"/>
      <c r="E317" s="28"/>
      <c r="F317" s="80"/>
      <c r="G317" s="43"/>
      <c r="H317" s="40"/>
    </row>
    <row r="318" spans="1:8" x14ac:dyDescent="0.25">
      <c r="A318" s="11" t="s">
        <v>22</v>
      </c>
      <c r="B318" s="131" t="s">
        <v>212</v>
      </c>
      <c r="C318" s="131"/>
      <c r="D318" s="131"/>
      <c r="E318" s="131"/>
      <c r="F318" s="131"/>
      <c r="G318" s="131"/>
      <c r="H318" s="5"/>
    </row>
    <row r="319" spans="1:8" s="35" customFormat="1" x14ac:dyDescent="0.25">
      <c r="A319" s="11"/>
      <c r="B319" s="131" t="s">
        <v>211</v>
      </c>
      <c r="C319" s="131"/>
      <c r="D319" s="131"/>
      <c r="E319" s="131"/>
      <c r="F319" s="131"/>
      <c r="G319" s="131"/>
      <c r="H319" s="11"/>
    </row>
    <row r="320" spans="1:8" ht="57" x14ac:dyDescent="0.25">
      <c r="A320" s="11"/>
      <c r="B320" s="49" t="s">
        <v>41</v>
      </c>
      <c r="C320" s="92" t="s">
        <v>21</v>
      </c>
      <c r="D320" s="92">
        <v>1321</v>
      </c>
      <c r="E320" s="94" t="s">
        <v>110</v>
      </c>
      <c r="F320" s="99">
        <v>9100</v>
      </c>
      <c r="G320" s="108">
        <f t="shared" ref="G320" si="22">H320-F320</f>
        <v>0</v>
      </c>
      <c r="H320" s="99">
        <v>9100</v>
      </c>
    </row>
    <row r="321" spans="1:8" s="35" customFormat="1" ht="17.25" customHeight="1" x14ac:dyDescent="0.25">
      <c r="A321" s="11"/>
      <c r="B321" s="76"/>
      <c r="C321" s="6" t="s">
        <v>4</v>
      </c>
      <c r="D321" s="46"/>
      <c r="E321" s="117"/>
      <c r="F321" s="50">
        <f>SUM(F320:F320)</f>
        <v>9100</v>
      </c>
      <c r="G321" s="67">
        <f>SUM(G320:G320)</f>
        <v>0</v>
      </c>
      <c r="H321" s="50">
        <f>SUM(H320:H320)</f>
        <v>9100</v>
      </c>
    </row>
    <row r="322" spans="1:8" ht="15" customHeight="1" x14ac:dyDescent="0.25">
      <c r="A322" s="21"/>
      <c r="B322" s="28"/>
      <c r="C322" s="28"/>
      <c r="D322" s="28"/>
      <c r="E322" s="28"/>
      <c r="F322" s="80"/>
      <c r="G322" s="43"/>
      <c r="H322" s="40"/>
    </row>
    <row r="323" spans="1:8" ht="25.5" x14ac:dyDescent="0.25">
      <c r="A323" s="11"/>
      <c r="B323" s="111"/>
      <c r="C323" s="111"/>
      <c r="D323" s="30" t="s">
        <v>5</v>
      </c>
      <c r="E323" s="31" t="s">
        <v>6</v>
      </c>
      <c r="F323" s="31" t="s">
        <v>39</v>
      </c>
      <c r="G323" s="31" t="s">
        <v>40</v>
      </c>
      <c r="H323" s="31" t="s">
        <v>38</v>
      </c>
    </row>
    <row r="324" spans="1:8" x14ac:dyDescent="0.25">
      <c r="A324" s="11" t="s">
        <v>48</v>
      </c>
      <c r="B324" s="131" t="s">
        <v>92</v>
      </c>
      <c r="C324" s="131"/>
      <c r="D324" s="131"/>
      <c r="E324" s="131"/>
      <c r="F324" s="131"/>
      <c r="G324" s="131"/>
      <c r="H324" s="5"/>
    </row>
    <row r="325" spans="1:8" s="35" customFormat="1" x14ac:dyDescent="0.25">
      <c r="A325" s="11"/>
      <c r="B325" s="131" t="s">
        <v>213</v>
      </c>
      <c r="C325" s="131"/>
      <c r="D325" s="131"/>
      <c r="E325" s="131"/>
      <c r="F325" s="131"/>
      <c r="G325" s="131"/>
      <c r="H325" s="11"/>
    </row>
    <row r="326" spans="1:8" ht="28.5" x14ac:dyDescent="0.25">
      <c r="A326" s="11"/>
      <c r="B326" s="49" t="s">
        <v>41</v>
      </c>
      <c r="C326" s="90" t="s">
        <v>15</v>
      </c>
      <c r="D326" s="90" t="s">
        <v>93</v>
      </c>
      <c r="E326" s="100" t="s">
        <v>111</v>
      </c>
      <c r="F326" s="107">
        <v>26250</v>
      </c>
      <c r="G326" s="104">
        <f>H326-F326</f>
        <v>-26250</v>
      </c>
      <c r="H326" s="107">
        <v>0</v>
      </c>
    </row>
    <row r="327" spans="1:8" s="35" customFormat="1" ht="17.25" customHeight="1" x14ac:dyDescent="0.25">
      <c r="A327" s="11"/>
      <c r="B327" s="81"/>
      <c r="C327" s="8" t="s">
        <v>4</v>
      </c>
      <c r="D327" s="81"/>
      <c r="E327" s="32"/>
      <c r="F327" s="55">
        <f>SUM(F326)</f>
        <v>26250</v>
      </c>
      <c r="G327" s="67">
        <f>SUM(G326:G326)</f>
        <v>-26250</v>
      </c>
      <c r="H327" s="55">
        <f>SUM(H326:H326)</f>
        <v>0</v>
      </c>
    </row>
    <row r="328" spans="1:8" s="35" customFormat="1" ht="17.25" customHeight="1" x14ac:dyDescent="0.25">
      <c r="A328" s="11"/>
      <c r="B328" s="81"/>
      <c r="C328" s="8"/>
      <c r="D328" s="81"/>
      <c r="E328" s="32"/>
      <c r="F328" s="55"/>
      <c r="G328" s="51"/>
      <c r="H328" s="55"/>
    </row>
    <row r="329" spans="1:8" x14ac:dyDescent="0.25">
      <c r="A329" s="11" t="s">
        <v>66</v>
      </c>
      <c r="B329" s="131" t="s">
        <v>94</v>
      </c>
      <c r="C329" s="131"/>
      <c r="D329" s="131"/>
      <c r="E329" s="131"/>
      <c r="F329" s="131"/>
      <c r="G329" s="131"/>
      <c r="H329" s="5"/>
    </row>
    <row r="330" spans="1:8" s="35" customFormat="1" x14ac:dyDescent="0.25">
      <c r="A330" s="11"/>
      <c r="B330" s="131" t="s">
        <v>214</v>
      </c>
      <c r="C330" s="131"/>
      <c r="D330" s="131"/>
      <c r="E330" s="131"/>
      <c r="F330" s="131"/>
      <c r="G330" s="131"/>
      <c r="H330" s="11"/>
    </row>
    <row r="331" spans="1:8" ht="28.5" x14ac:dyDescent="0.25">
      <c r="A331" s="11"/>
      <c r="B331" s="49" t="s">
        <v>41</v>
      </c>
      <c r="C331" s="92" t="s">
        <v>15</v>
      </c>
      <c r="D331" s="92">
        <v>1262</v>
      </c>
      <c r="E331" s="97" t="s">
        <v>111</v>
      </c>
      <c r="F331" s="98">
        <v>1250</v>
      </c>
      <c r="G331" s="104">
        <f t="shared" ref="G331" si="23">H331-F331</f>
        <v>0</v>
      </c>
      <c r="H331" s="98">
        <v>1250</v>
      </c>
    </row>
    <row r="332" spans="1:8" ht="42.75" x14ac:dyDescent="0.25">
      <c r="A332" s="11"/>
      <c r="B332" s="49"/>
      <c r="C332" s="90"/>
      <c r="D332" s="90"/>
      <c r="E332" s="100" t="s">
        <v>198</v>
      </c>
      <c r="F332" s="107">
        <v>30000</v>
      </c>
      <c r="G332" s="108">
        <f>H332-F332</f>
        <v>0</v>
      </c>
      <c r="H332" s="107">
        <v>30000</v>
      </c>
    </row>
    <row r="333" spans="1:8" s="35" customFormat="1" ht="17.25" customHeight="1" x14ac:dyDescent="0.25">
      <c r="A333" s="11"/>
      <c r="B333" s="81"/>
      <c r="C333" s="8" t="s">
        <v>4</v>
      </c>
      <c r="D333" s="81"/>
      <c r="E333" s="32"/>
      <c r="F333" s="55">
        <f>SUM(F331:F332)</f>
        <v>31250</v>
      </c>
      <c r="G333" s="67">
        <f>SUM(G331:G332)</f>
        <v>0</v>
      </c>
      <c r="H333" s="55">
        <f>SUM(H331:H332)</f>
        <v>31250</v>
      </c>
    </row>
    <row r="334" spans="1:8" ht="15" customHeight="1" x14ac:dyDescent="0.25">
      <c r="A334" s="21"/>
      <c r="B334" s="28"/>
      <c r="C334" s="28"/>
      <c r="D334" s="28"/>
      <c r="E334" s="28"/>
      <c r="F334" s="80"/>
      <c r="G334" s="43"/>
      <c r="H334" s="40"/>
    </row>
    <row r="335" spans="1:8" x14ac:dyDescent="0.25">
      <c r="A335" s="11" t="s">
        <v>102</v>
      </c>
      <c r="B335" s="131" t="s">
        <v>215</v>
      </c>
      <c r="C335" s="131"/>
      <c r="D335" s="131"/>
      <c r="E335" s="131"/>
      <c r="F335" s="131"/>
      <c r="G335" s="131"/>
      <c r="H335" s="5"/>
    </row>
    <row r="336" spans="1:8" s="35" customFormat="1" x14ac:dyDescent="0.25">
      <c r="A336" s="11"/>
      <c r="B336" s="131" t="s">
        <v>216</v>
      </c>
      <c r="C336" s="131"/>
      <c r="D336" s="131"/>
      <c r="E336" s="131"/>
      <c r="F336" s="131"/>
      <c r="G336" s="131"/>
      <c r="H336" s="11"/>
    </row>
    <row r="337" spans="1:8" ht="28.5" x14ac:dyDescent="0.25">
      <c r="A337" s="11"/>
      <c r="B337" s="49" t="s">
        <v>41</v>
      </c>
      <c r="C337" s="112" t="s">
        <v>241</v>
      </c>
      <c r="D337" s="112">
        <v>1316</v>
      </c>
      <c r="E337" s="97" t="s">
        <v>111</v>
      </c>
      <c r="F337" s="98">
        <v>17500</v>
      </c>
      <c r="G337" s="96">
        <f>H337-F337</f>
        <v>0</v>
      </c>
      <c r="H337" s="99">
        <v>17500</v>
      </c>
    </row>
    <row r="338" spans="1:8" ht="42.75" x14ac:dyDescent="0.25">
      <c r="A338" s="11"/>
      <c r="B338" s="49"/>
      <c r="C338" s="119"/>
      <c r="D338" s="119"/>
      <c r="E338" s="97" t="s">
        <v>198</v>
      </c>
      <c r="F338" s="98">
        <v>10000</v>
      </c>
      <c r="G338" s="104">
        <f>H338-F338</f>
        <v>-10000</v>
      </c>
      <c r="H338" s="98">
        <v>0</v>
      </c>
    </row>
    <row r="339" spans="1:8" x14ac:dyDescent="0.25">
      <c r="A339" s="11"/>
      <c r="B339" s="49"/>
      <c r="C339" s="90"/>
      <c r="D339" s="90"/>
      <c r="E339" s="100" t="s">
        <v>232</v>
      </c>
      <c r="F339" s="107">
        <v>0</v>
      </c>
      <c r="G339" s="108">
        <f>H339-F339</f>
        <v>10000</v>
      </c>
      <c r="H339" s="107">
        <v>10000</v>
      </c>
    </row>
    <row r="340" spans="1:8" s="35" customFormat="1" ht="17.25" customHeight="1" x14ac:dyDescent="0.25">
      <c r="A340" s="11"/>
      <c r="B340" s="76"/>
      <c r="C340" s="8" t="s">
        <v>4</v>
      </c>
      <c r="D340" s="46"/>
      <c r="E340" s="32"/>
      <c r="F340" s="51">
        <f>SUM(F337:F339)</f>
        <v>27500</v>
      </c>
      <c r="G340" s="67">
        <f>SUM(G337:G339)</f>
        <v>0</v>
      </c>
      <c r="H340" s="66">
        <f>SUM(H337:H339)</f>
        <v>27500</v>
      </c>
    </row>
    <row r="341" spans="1:8" ht="15" customHeight="1" x14ac:dyDescent="0.25">
      <c r="A341" s="21"/>
      <c r="B341" s="28"/>
      <c r="C341" s="28"/>
      <c r="D341" s="28"/>
      <c r="E341" s="28"/>
      <c r="F341" s="80"/>
      <c r="G341" s="43"/>
      <c r="H341" s="40"/>
    </row>
    <row r="342" spans="1:8" x14ac:dyDescent="0.25">
      <c r="A342" s="11" t="s">
        <v>105</v>
      </c>
      <c r="B342" s="131" t="s">
        <v>221</v>
      </c>
      <c r="C342" s="131"/>
      <c r="D342" s="131"/>
      <c r="E342" s="131"/>
      <c r="F342" s="131"/>
      <c r="G342" s="131"/>
      <c r="H342" s="5"/>
    </row>
    <row r="343" spans="1:8" s="35" customFormat="1" x14ac:dyDescent="0.25">
      <c r="A343" s="11"/>
      <c r="B343" s="131" t="s">
        <v>222</v>
      </c>
      <c r="C343" s="131"/>
      <c r="D343" s="131"/>
      <c r="E343" s="131"/>
      <c r="F343" s="131"/>
      <c r="G343" s="131"/>
      <c r="H343" s="11"/>
    </row>
    <row r="344" spans="1:8" ht="42.75" x14ac:dyDescent="0.25">
      <c r="A344" s="11"/>
      <c r="B344" s="49" t="s">
        <v>41</v>
      </c>
      <c r="C344" s="92" t="s">
        <v>21</v>
      </c>
      <c r="D344" s="92">
        <v>1246</v>
      </c>
      <c r="E344" s="94" t="s">
        <v>198</v>
      </c>
      <c r="F344" s="99">
        <v>180000</v>
      </c>
      <c r="G344" s="104">
        <f>H344-F344</f>
        <v>-120000</v>
      </c>
      <c r="H344" s="95">
        <v>60000</v>
      </c>
    </row>
    <row r="345" spans="1:8" ht="28.5" x14ac:dyDescent="0.25">
      <c r="A345" s="11"/>
      <c r="B345" s="49" t="s">
        <v>41</v>
      </c>
      <c r="C345" s="92" t="s">
        <v>43</v>
      </c>
      <c r="D345" s="89" t="s">
        <v>223</v>
      </c>
      <c r="E345" s="94" t="s">
        <v>111</v>
      </c>
      <c r="F345" s="99">
        <v>700</v>
      </c>
      <c r="G345" s="104">
        <f>H345-F345</f>
        <v>-200</v>
      </c>
      <c r="H345" s="95">
        <v>500</v>
      </c>
    </row>
    <row r="346" spans="1:8" x14ac:dyDescent="0.25">
      <c r="A346" s="11"/>
      <c r="B346" s="49" t="s">
        <v>41</v>
      </c>
      <c r="C346" s="92" t="s">
        <v>13</v>
      </c>
      <c r="D346" s="89" t="s">
        <v>224</v>
      </c>
      <c r="E346" s="94" t="s">
        <v>111</v>
      </c>
      <c r="F346" s="99">
        <v>10000</v>
      </c>
      <c r="G346" s="104">
        <f>H346-F346</f>
        <v>-8125</v>
      </c>
      <c r="H346" s="95">
        <v>1875</v>
      </c>
    </row>
    <row r="347" spans="1:8" x14ac:dyDescent="0.25">
      <c r="A347" s="11"/>
      <c r="B347" s="49" t="s">
        <v>41</v>
      </c>
      <c r="C347" s="90" t="s">
        <v>50</v>
      </c>
      <c r="D347" s="90" t="s">
        <v>225</v>
      </c>
      <c r="E347" s="100" t="s">
        <v>111</v>
      </c>
      <c r="F347" s="106">
        <v>3500</v>
      </c>
      <c r="G347" s="104">
        <f t="shared" ref="G347" si="24">H347-F347</f>
        <v>-2700</v>
      </c>
      <c r="H347" s="95">
        <v>800</v>
      </c>
    </row>
    <row r="348" spans="1:8" s="35" customFormat="1" ht="17.25" customHeight="1" x14ac:dyDescent="0.25">
      <c r="A348" s="11"/>
      <c r="B348" s="81"/>
      <c r="C348" s="8" t="s">
        <v>4</v>
      </c>
      <c r="D348" s="81"/>
      <c r="E348" s="32"/>
      <c r="F348" s="55">
        <f>SUM(F344:F347)</f>
        <v>194200</v>
      </c>
      <c r="G348" s="64">
        <f>SUM(G342:G347)</f>
        <v>-131025</v>
      </c>
      <c r="H348" s="50">
        <f>SUM(H344:H347)</f>
        <v>63175</v>
      </c>
    </row>
    <row r="349" spans="1:8" s="35" customFormat="1" ht="17.25" customHeight="1" x14ac:dyDescent="0.25">
      <c r="A349" s="11"/>
      <c r="B349" s="81"/>
      <c r="C349" s="8"/>
      <c r="D349" s="81"/>
      <c r="E349" s="32"/>
      <c r="F349" s="55"/>
      <c r="G349" s="74"/>
      <c r="H349" s="55"/>
    </row>
    <row r="350" spans="1:8" ht="15" customHeight="1" x14ac:dyDescent="0.25">
      <c r="A350" s="22"/>
      <c r="B350" s="130" t="s">
        <v>27</v>
      </c>
      <c r="C350" s="130"/>
      <c r="D350" s="130"/>
      <c r="E350" s="130"/>
      <c r="F350" s="130"/>
      <c r="G350" s="130"/>
      <c r="H350" s="130"/>
    </row>
    <row r="351" spans="1:8" ht="17.25" customHeight="1" x14ac:dyDescent="0.25">
      <c r="A351" s="19"/>
      <c r="B351" s="27"/>
      <c r="C351" s="27"/>
      <c r="D351" s="27"/>
      <c r="E351" s="27"/>
      <c r="F351" s="36" t="s">
        <v>39</v>
      </c>
      <c r="G351" s="36" t="s">
        <v>40</v>
      </c>
      <c r="H351" s="37" t="s">
        <v>38</v>
      </c>
    </row>
    <row r="352" spans="1:8" ht="19.5" customHeight="1" x14ac:dyDescent="0.25">
      <c r="A352" s="11"/>
      <c r="B352" s="3"/>
      <c r="C352" s="3"/>
      <c r="D352" s="3"/>
      <c r="E352" s="38" t="s">
        <v>42</v>
      </c>
      <c r="F352" s="68">
        <f>F65+F21+F11</f>
        <v>2975745</v>
      </c>
      <c r="G352" s="69">
        <f>H352-F352</f>
        <v>-907565</v>
      </c>
      <c r="H352" s="68">
        <f>H65+H21+H11</f>
        <v>2068180</v>
      </c>
    </row>
    <row r="353" spans="1:8" x14ac:dyDescent="0.25">
      <c r="A353" s="13"/>
      <c r="B353" s="12"/>
      <c r="C353" s="12"/>
      <c r="D353" s="12"/>
      <c r="E353" s="12"/>
      <c r="F353" s="12"/>
      <c r="G353" s="12"/>
      <c r="H353" s="13"/>
    </row>
    <row r="354" spans="1:8" x14ac:dyDescent="0.25">
      <c r="A354" s="134" t="s">
        <v>28</v>
      </c>
      <c r="B354" s="134"/>
      <c r="C354" s="134"/>
      <c r="D354" s="134"/>
      <c r="E354" s="134"/>
      <c r="F354" s="134"/>
      <c r="G354" s="134"/>
      <c r="H354" s="134"/>
    </row>
    <row r="355" spans="1:8" x14ac:dyDescent="0.25">
      <c r="A355" s="135" t="s">
        <v>29</v>
      </c>
      <c r="B355" s="135"/>
      <c r="C355" s="135"/>
      <c r="D355" s="135"/>
      <c r="E355" s="135"/>
      <c r="F355" s="135"/>
      <c r="G355" s="135"/>
      <c r="H355" s="135"/>
    </row>
    <row r="356" spans="1:8" ht="18.75" customHeight="1" x14ac:dyDescent="0.25">
      <c r="A356" s="127" t="s">
        <v>30</v>
      </c>
      <c r="B356" s="127"/>
      <c r="C356" s="127"/>
      <c r="D356" s="127"/>
      <c r="E356" s="127"/>
      <c r="F356" s="127"/>
      <c r="G356" s="127"/>
      <c r="H356" s="75">
        <f>SUM(H358:H361)</f>
        <v>2068180</v>
      </c>
    </row>
    <row r="357" spans="1:8" ht="15" customHeight="1" x14ac:dyDescent="0.25">
      <c r="A357" s="127" t="s">
        <v>31</v>
      </c>
      <c r="B357" s="127"/>
      <c r="C357" s="127"/>
      <c r="D357" s="25"/>
      <c r="E357" s="25"/>
      <c r="F357" s="25"/>
      <c r="G357" s="25"/>
      <c r="H357" s="14"/>
    </row>
    <row r="358" spans="1:8" x14ac:dyDescent="0.25">
      <c r="A358" s="4"/>
      <c r="B358" s="127" t="s">
        <v>32</v>
      </c>
      <c r="C358" s="127"/>
      <c r="D358" s="127"/>
      <c r="E358" s="127"/>
      <c r="F358" s="25"/>
      <c r="G358" s="15"/>
      <c r="H358" s="75">
        <f>H28+H29+H31+H32+H47+H49+H53+H72+H76+H77+H78+H84+H95+H97+H98+H103+H110+H125+H126+H127+H142+H151+H180+H190+H191+H192+H193+H194+H207+H213+H214+H219+H220+H221+H222+H228+H230+H231+H229+H238+H249+H250+H251+H256+H258+H259+H269+H270+H271+H272+H279+H286+H287+H297+H298+H299+H300+H306+H308+H310+H331+H337+H345+H346+H347</f>
        <v>645887.68000000005</v>
      </c>
    </row>
    <row r="359" spans="1:8" ht="29.25" customHeight="1" x14ac:dyDescent="0.25">
      <c r="A359" s="4"/>
      <c r="B359" s="127" t="s">
        <v>230</v>
      </c>
      <c r="C359" s="127"/>
      <c r="D359" s="127"/>
      <c r="E359" s="127"/>
      <c r="F359" s="127"/>
      <c r="H359" s="75">
        <f>H27+H74+H75+H89+H90+H152+H153+H170+H171+H172+H173+H204+H205+H206+H257+H280+H288+H295</f>
        <v>371134.26</v>
      </c>
    </row>
    <row r="360" spans="1:8" x14ac:dyDescent="0.25">
      <c r="A360" s="4"/>
      <c r="B360" s="127" t="s">
        <v>47</v>
      </c>
      <c r="C360" s="127"/>
      <c r="D360" s="127"/>
      <c r="E360" s="127"/>
      <c r="F360" s="25"/>
      <c r="G360" s="15"/>
      <c r="H360" s="75">
        <f>H26+H46+H48+H96+H149+H169+H188+H267+H278+H285+H296+H305+H307+H309+H332+H344+H339</f>
        <v>762143.05999999994</v>
      </c>
    </row>
    <row r="361" spans="1:8" x14ac:dyDescent="0.25">
      <c r="A361" s="4"/>
      <c r="B361" s="127" t="s">
        <v>231</v>
      </c>
      <c r="C361" s="127"/>
      <c r="D361" s="127"/>
      <c r="E361" s="127"/>
      <c r="F361" s="25"/>
      <c r="G361" s="16"/>
      <c r="H361" s="75">
        <f>H54+H71+H109+H123+H124+H132+H212+H243+H248+H277+H320</f>
        <v>289015</v>
      </c>
    </row>
    <row r="362" spans="1:8" x14ac:dyDescent="0.25">
      <c r="A362" s="4"/>
      <c r="B362" s="47"/>
      <c r="C362" s="47"/>
      <c r="D362" s="47"/>
      <c r="E362" s="47"/>
      <c r="F362" s="47"/>
      <c r="G362" s="16"/>
      <c r="H362" s="14"/>
    </row>
    <row r="363" spans="1:8" ht="19.5" customHeight="1" x14ac:dyDescent="0.25">
      <c r="A363" s="137" t="s">
        <v>46</v>
      </c>
      <c r="B363" s="137"/>
      <c r="C363" s="137"/>
      <c r="D363" s="137"/>
      <c r="E363" s="137"/>
      <c r="F363" s="137"/>
      <c r="G363" s="137"/>
      <c r="H363" s="137"/>
    </row>
    <row r="364" spans="1:8" ht="40.5" customHeight="1" x14ac:dyDescent="0.25">
      <c r="A364" s="138" t="s">
        <v>297</v>
      </c>
      <c r="B364" s="138"/>
      <c r="C364" s="138"/>
      <c r="D364" s="138"/>
      <c r="E364" s="138"/>
      <c r="F364" s="138"/>
      <c r="G364" s="138"/>
      <c r="H364" s="138"/>
    </row>
    <row r="365" spans="1:8" x14ac:dyDescent="0.25">
      <c r="A365" s="23" t="s">
        <v>33</v>
      </c>
    </row>
    <row r="366" spans="1:8" x14ac:dyDescent="0.25">
      <c r="A366" s="23" t="s">
        <v>34</v>
      </c>
      <c r="D366" s="17"/>
      <c r="E366" s="24"/>
      <c r="F366" s="24"/>
      <c r="G366" s="24"/>
      <c r="H366" s="18"/>
    </row>
    <row r="367" spans="1:8" x14ac:dyDescent="0.25">
      <c r="A367" s="23" t="s">
        <v>35</v>
      </c>
      <c r="D367" s="17"/>
      <c r="E367" s="24"/>
      <c r="F367" s="24"/>
      <c r="G367" s="24"/>
      <c r="H367" s="18"/>
    </row>
    <row r="368" spans="1:8" x14ac:dyDescent="0.25">
      <c r="A368" s="136" t="s">
        <v>36</v>
      </c>
      <c r="B368" s="136"/>
      <c r="C368" s="136"/>
      <c r="D368" s="136"/>
      <c r="E368" s="136"/>
      <c r="F368" s="136"/>
      <c r="G368" s="136"/>
      <c r="H368" s="136"/>
    </row>
    <row r="369" spans="1:8" x14ac:dyDescent="0.25">
      <c r="A369" s="136" t="s">
        <v>68</v>
      </c>
      <c r="B369" s="136"/>
      <c r="C369" s="136"/>
      <c r="D369" s="136"/>
      <c r="E369" s="136"/>
      <c r="F369" s="136"/>
      <c r="G369" s="136"/>
      <c r="H369" s="136"/>
    </row>
    <row r="370" spans="1:8" x14ac:dyDescent="0.25">
      <c r="A370" s="136" t="s">
        <v>67</v>
      </c>
      <c r="B370" s="136"/>
      <c r="C370" s="136"/>
      <c r="D370" s="136"/>
      <c r="E370" s="136"/>
      <c r="F370" s="136"/>
      <c r="G370" s="136"/>
      <c r="H370" s="136"/>
    </row>
  </sheetData>
  <mergeCells count="112">
    <mergeCell ref="B318:G318"/>
    <mergeCell ref="B237:G237"/>
    <mergeCell ref="B130:H130"/>
    <mergeCell ref="B131:G131"/>
    <mergeCell ref="B283:G283"/>
    <mergeCell ref="B284:G284"/>
    <mergeCell ref="B217:H217"/>
    <mergeCell ref="B218:G218"/>
    <mergeCell ref="B226:H226"/>
    <mergeCell ref="B227:G227"/>
    <mergeCell ref="B135:H135"/>
    <mergeCell ref="B136:G136"/>
    <mergeCell ref="B254:H254"/>
    <mergeCell ref="B255:G255"/>
    <mergeCell ref="B210:H210"/>
    <mergeCell ref="B211:G211"/>
    <mergeCell ref="B140:H140"/>
    <mergeCell ref="B141:G141"/>
    <mergeCell ref="B113:H113"/>
    <mergeCell ref="B114:G114"/>
    <mergeCell ref="B121:H121"/>
    <mergeCell ref="B122:G122"/>
    <mergeCell ref="B166:H166"/>
    <mergeCell ref="B167:G167"/>
    <mergeCell ref="B241:H241"/>
    <mergeCell ref="B202:H202"/>
    <mergeCell ref="B176:H176"/>
    <mergeCell ref="B177:G177"/>
    <mergeCell ref="B158:G158"/>
    <mergeCell ref="B203:G203"/>
    <mergeCell ref="B342:G342"/>
    <mergeCell ref="B343:G343"/>
    <mergeCell ref="B335:G335"/>
    <mergeCell ref="B266:G266"/>
    <mergeCell ref="B275:G275"/>
    <mergeCell ref="B276:G276"/>
    <mergeCell ref="B265:G265"/>
    <mergeCell ref="B247:G247"/>
    <mergeCell ref="B242:G242"/>
    <mergeCell ref="B324:G324"/>
    <mergeCell ref="B325:G325"/>
    <mergeCell ref="B262:E262"/>
    <mergeCell ref="B291:E291"/>
    <mergeCell ref="B319:G319"/>
    <mergeCell ref="B329:G329"/>
    <mergeCell ref="B330:G330"/>
    <mergeCell ref="B293:G293"/>
    <mergeCell ref="B294:G294"/>
    <mergeCell ref="B303:G303"/>
    <mergeCell ref="B304:G304"/>
    <mergeCell ref="B313:G313"/>
    <mergeCell ref="B336:G336"/>
    <mergeCell ref="B246:G246"/>
    <mergeCell ref="B314:G314"/>
    <mergeCell ref="B360:E360"/>
    <mergeCell ref="B350:H350"/>
    <mergeCell ref="A354:H354"/>
    <mergeCell ref="A355:H355"/>
    <mergeCell ref="A356:G356"/>
    <mergeCell ref="A357:C357"/>
    <mergeCell ref="B358:E358"/>
    <mergeCell ref="A370:H370"/>
    <mergeCell ref="B361:E361"/>
    <mergeCell ref="A363:H363"/>
    <mergeCell ref="A364:H364"/>
    <mergeCell ref="A368:H368"/>
    <mergeCell ref="A369:H369"/>
    <mergeCell ref="B359:F359"/>
    <mergeCell ref="B69:H69"/>
    <mergeCell ref="B70:G70"/>
    <mergeCell ref="B67:E67"/>
    <mergeCell ref="B63:H63"/>
    <mergeCell ref="B236:H236"/>
    <mergeCell ref="B101:H101"/>
    <mergeCell ref="B102:G102"/>
    <mergeCell ref="B145:E145"/>
    <mergeCell ref="B87:H87"/>
    <mergeCell ref="B88:G88"/>
    <mergeCell ref="B82:H82"/>
    <mergeCell ref="B83:G83"/>
    <mergeCell ref="B197:H197"/>
    <mergeCell ref="B198:G198"/>
    <mergeCell ref="B186:G186"/>
    <mergeCell ref="B187:G187"/>
    <mergeCell ref="B147:G147"/>
    <mergeCell ref="B148:G148"/>
    <mergeCell ref="B157:G157"/>
    <mergeCell ref="B93:H93"/>
    <mergeCell ref="B94:G94"/>
    <mergeCell ref="B234:E234"/>
    <mergeCell ref="B107:H107"/>
    <mergeCell ref="B108:G108"/>
    <mergeCell ref="A1:H1"/>
    <mergeCell ref="A2:H2"/>
    <mergeCell ref="A3:H3"/>
    <mergeCell ref="A4:H4"/>
    <mergeCell ref="A6:H6"/>
    <mergeCell ref="A7:H7"/>
    <mergeCell ref="A8:H8"/>
    <mergeCell ref="B9:H9"/>
    <mergeCell ref="B59:H59"/>
    <mergeCell ref="B45:H45"/>
    <mergeCell ref="B52:H52"/>
    <mergeCell ref="B57:E57"/>
    <mergeCell ref="B14:E14"/>
    <mergeCell ref="B35:E35"/>
    <mergeCell ref="B43:E43"/>
    <mergeCell ref="B19:H19"/>
    <mergeCell ref="B15:H15"/>
    <mergeCell ref="B37:H37"/>
    <mergeCell ref="B23:E23"/>
    <mergeCell ref="B25:H25"/>
  </mergeCells>
  <pageMargins left="0.7" right="0.7" top="0.75" bottom="0.75" header="0.3" footer="0.3"/>
  <pageSetup paperSize="9" scale="79" fitToHeight="0" orientation="portrait" r:id="rId1"/>
  <rowBreaks count="9" manualBreakCount="9">
    <brk id="40" max="7" man="1"/>
    <brk id="79" max="7" man="1"/>
    <brk id="118" max="16383" man="1"/>
    <brk id="154" max="16383" man="1"/>
    <brk id="183" max="16383" man="1"/>
    <brk id="223" max="16383" man="1"/>
    <brk id="260" max="16383" man="1"/>
    <brk id="289" max="16383" man="1"/>
    <brk id="321" max="7" man="1"/>
  </rowBreaks>
  <ignoredErrors>
    <ignoredError sqref="G11 G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Vedran Rukavina</cp:lastModifiedBy>
  <cp:lastPrinted>2025-12-12T10:59:56Z</cp:lastPrinted>
  <dcterms:created xsi:type="dcterms:W3CDTF">2021-11-17T10:28:17Z</dcterms:created>
  <dcterms:modified xsi:type="dcterms:W3CDTF">2025-12-12T10:59:58Z</dcterms:modified>
</cp:coreProperties>
</file>